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E-M Unitization - AFE _1015973_ Task _151_ RC _62512 (068923-000078)\"/>
    </mc:Choice>
  </mc:AlternateContent>
  <xr:revisionPtr revIDLastSave="0" documentId="8_{CE4FB600-8EC0-4AF1-BD96-DC706A4CE3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A'!$A$3:$R$257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D145" i="2" l="1"/>
  <c r="D139" i="2"/>
  <c r="F251" i="2" l="1"/>
  <c r="F250" i="2"/>
  <c r="F249" i="2"/>
  <c r="F248" i="2"/>
  <c r="F246" i="2"/>
  <c r="F245" i="2"/>
  <c r="F244" i="2"/>
  <c r="F243" i="2"/>
  <c r="F242" i="2"/>
  <c r="F241" i="2"/>
  <c r="F240" i="2"/>
  <c r="F239" i="2"/>
  <c r="F238" i="2"/>
  <c r="F237" i="2"/>
  <c r="F236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7" i="2"/>
  <c r="F156" i="2"/>
  <c r="F155" i="2"/>
  <c r="F154" i="2"/>
  <c r="F153" i="2"/>
  <c r="F152" i="2"/>
  <c r="F151" i="2"/>
  <c r="F150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49" i="2" l="1"/>
  <c r="F124" i="2" l="1"/>
  <c r="F4" i="2" l="1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1" i="2"/>
  <c r="F73" i="2"/>
  <c r="F75" i="2"/>
  <c r="F77" i="2"/>
  <c r="F79" i="2"/>
  <c r="F81" i="2"/>
  <c r="F83" i="2"/>
  <c r="F85" i="2"/>
  <c r="F87" i="2"/>
  <c r="F89" i="2"/>
  <c r="F91" i="2"/>
  <c r="F93" i="2"/>
  <c r="F95" i="2"/>
  <c r="F97" i="2"/>
  <c r="F99" i="2"/>
  <c r="F101" i="2"/>
  <c r="F102" i="2"/>
  <c r="F103" i="2"/>
  <c r="F104" i="2"/>
  <c r="F118" i="2"/>
  <c r="F119" i="2"/>
  <c r="F120" i="2"/>
  <c r="F121" i="2"/>
  <c r="F122" i="2"/>
  <c r="F123" i="2"/>
  <c r="F252" i="2" l="1"/>
  <c r="G15" i="2" l="1"/>
  <c r="L15" i="2" s="1"/>
  <c r="K15" i="2" s="1"/>
  <c r="G10" i="2"/>
  <c r="N10" i="2" s="1"/>
  <c r="K10" i="2"/>
  <c r="G30" i="2"/>
  <c r="L30" i="2" s="1"/>
  <c r="K30" i="2" s="1"/>
  <c r="G56" i="2"/>
  <c r="G83" i="2"/>
  <c r="G19" i="2"/>
  <c r="L19" i="2" s="1"/>
  <c r="K19" i="2" s="1"/>
  <c r="G26" i="2"/>
  <c r="L26" i="2" s="1"/>
  <c r="K26" i="2" s="1"/>
  <c r="G44" i="2"/>
  <c r="L44" i="2" s="1"/>
  <c r="K44" i="2" s="1"/>
  <c r="G65" i="2"/>
  <c r="G20" i="2"/>
  <c r="L20" i="2" s="1"/>
  <c r="K20" i="2" s="1"/>
  <c r="G34" i="2"/>
  <c r="L34" i="2" s="1"/>
  <c r="K34" i="2" s="1"/>
  <c r="G53" i="2"/>
  <c r="G121" i="2"/>
  <c r="L121" i="2" s="1"/>
  <c r="K121" i="2" s="1"/>
  <c r="G49" i="2"/>
  <c r="L49" i="2" s="1"/>
  <c r="K49" i="2" s="1"/>
  <c r="G38" i="2"/>
  <c r="L38" i="2" s="1"/>
  <c r="K38" i="2" s="1"/>
  <c r="G64" i="2"/>
  <c r="G29" i="2"/>
  <c r="L29" i="2" s="1"/>
  <c r="K29" i="2" s="1"/>
  <c r="G46" i="2"/>
  <c r="L46" i="2" s="1"/>
  <c r="K46" i="2" s="1"/>
  <c r="G101" i="2"/>
  <c r="G16" i="2"/>
  <c r="L16" i="2" s="1"/>
  <c r="K16" i="2" s="1"/>
  <c r="G58" i="2"/>
  <c r="G77" i="2"/>
  <c r="G52" i="2"/>
  <c r="G42" i="2"/>
  <c r="L42" i="2" s="1"/>
  <c r="K42" i="2" s="1"/>
  <c r="G120" i="2"/>
  <c r="L120" i="2" s="1"/>
  <c r="K120" i="2" s="1"/>
  <c r="G67" i="2"/>
  <c r="G68" i="2"/>
  <c r="G11" i="2"/>
  <c r="G57" i="2"/>
  <c r="G69" i="2"/>
  <c r="M69" i="2" s="1"/>
  <c r="G24" i="2"/>
  <c r="L24" i="2" s="1"/>
  <c r="K24" i="2" s="1"/>
  <c r="G93" i="2"/>
  <c r="G119" i="2"/>
  <c r="G79" i="2"/>
  <c r="G232" i="2"/>
  <c r="L232" i="2" s="1"/>
  <c r="K232" i="2" s="1"/>
  <c r="G168" i="2"/>
  <c r="L168" i="2" s="1"/>
  <c r="K168" i="2" s="1"/>
  <c r="G145" i="2"/>
  <c r="L145" i="2" s="1"/>
  <c r="K145" i="2" s="1"/>
  <c r="G108" i="2"/>
  <c r="G204" i="2"/>
  <c r="L204" i="2" s="1"/>
  <c r="K204" i="2" s="1"/>
  <c r="G165" i="2"/>
  <c r="L165" i="2" s="1"/>
  <c r="K165" i="2" s="1"/>
  <c r="G116" i="2"/>
  <c r="G198" i="2"/>
  <c r="L198" i="2" s="1"/>
  <c r="K198" i="2" s="1"/>
  <c r="G113" i="2"/>
  <c r="G192" i="2"/>
  <c r="L192" i="2" s="1"/>
  <c r="K192" i="2" s="1"/>
  <c r="G132" i="2"/>
  <c r="L132" i="2" s="1"/>
  <c r="K132" i="2" s="1"/>
  <c r="G248" i="2"/>
  <c r="L248" i="2" s="1"/>
  <c r="K248" i="2" s="1"/>
  <c r="G148" i="2"/>
  <c r="L148" i="2" s="1"/>
  <c r="K148" i="2" s="1"/>
  <c r="G216" i="2"/>
  <c r="L216" i="2" s="1"/>
  <c r="K216" i="2" s="1"/>
  <c r="G152" i="2"/>
  <c r="L152" i="2" s="1"/>
  <c r="K152" i="2" s="1"/>
  <c r="G131" i="2"/>
  <c r="G176" i="2"/>
  <c r="K176" i="2" s="1"/>
  <c r="G142" i="2"/>
  <c r="L142" i="2" s="1"/>
  <c r="K142" i="2" s="1"/>
  <c r="G105" i="2"/>
  <c r="G240" i="2"/>
  <c r="L240" i="2" s="1"/>
  <c r="K240" i="2" s="1"/>
  <c r="G229" i="2"/>
  <c r="L229" i="2" s="1"/>
  <c r="K229" i="2" s="1"/>
  <c r="G190" i="2"/>
  <c r="G212" i="2"/>
  <c r="L212" i="2" s="1"/>
  <c r="K212" i="2" s="1"/>
  <c r="G173" i="2"/>
  <c r="L173" i="2" s="1"/>
  <c r="K173" i="2" s="1"/>
  <c r="G214" i="2"/>
  <c r="L214" i="2" s="1"/>
  <c r="K214" i="2" s="1"/>
  <c r="G200" i="2"/>
  <c r="L200" i="2" s="1"/>
  <c r="K200" i="2" s="1"/>
  <c r="G150" i="2"/>
  <c r="L150" i="2" s="1"/>
  <c r="K150" i="2" s="1"/>
  <c r="G238" i="2"/>
  <c r="L238" i="2" s="1"/>
  <c r="K238" i="2" s="1"/>
  <c r="G224" i="2"/>
  <c r="K224" i="2" s="1"/>
  <c r="G213" i="2"/>
  <c r="L213" i="2" s="1"/>
  <c r="K213" i="2" s="1"/>
  <c r="G188" i="2"/>
  <c r="L188" i="2" s="1"/>
  <c r="K188" i="2" s="1"/>
  <c r="G174" i="2"/>
  <c r="L174" i="2" s="1"/>
  <c r="K174" i="2" s="1"/>
  <c r="G139" i="2"/>
  <c r="L139" i="2" s="1"/>
  <c r="K139" i="2" s="1"/>
  <c r="G128" i="2"/>
  <c r="G114" i="2"/>
  <c r="G184" i="2"/>
  <c r="L184" i="2" s="1"/>
  <c r="K184" i="2" s="1"/>
  <c r="G208" i="2"/>
  <c r="K208" i="2" s="1"/>
  <c r="G112" i="2"/>
  <c r="G237" i="2"/>
  <c r="L237" i="2" s="1"/>
  <c r="K237" i="2" s="1"/>
  <c r="G197" i="2"/>
  <c r="L197" i="2" s="1"/>
  <c r="K197" i="2" s="1"/>
  <c r="G137" i="2"/>
  <c r="G222" i="2"/>
  <c r="L222" i="2" s="1"/>
  <c r="K222" i="2" s="1"/>
  <c r="G172" i="2"/>
  <c r="L172" i="2" s="1"/>
  <c r="K172" i="2" s="1"/>
  <c r="G159" i="2"/>
  <c r="L159" i="2" s="1"/>
  <c r="K159" i="2" s="1"/>
  <c r="G191" i="2"/>
  <c r="G231" i="2"/>
  <c r="L231" i="2" s="1"/>
  <c r="K231" i="2" s="1"/>
  <c r="G205" i="2"/>
  <c r="L205" i="2" s="1"/>
  <c r="K205" i="2" s="1"/>
  <c r="G156" i="2"/>
  <c r="L156" i="2" s="1"/>
  <c r="K156" i="2" s="1"/>
  <c r="G206" i="2"/>
  <c r="K206" i="2" s="1"/>
  <c r="G177" i="2"/>
  <c r="L177" i="2" s="1"/>
  <c r="K177" i="2" s="1"/>
  <c r="G241" i="2"/>
  <c r="L241" i="2" s="1"/>
  <c r="K241" i="2" s="1"/>
  <c r="G163" i="2"/>
  <c r="L163" i="2" s="1"/>
  <c r="K163" i="2" s="1"/>
  <c r="G146" i="2"/>
  <c r="L146" i="2" s="1"/>
  <c r="K146" i="2" s="1"/>
  <c r="G162" i="2"/>
  <c r="L162" i="2" s="1"/>
  <c r="K162" i="2" s="1"/>
  <c r="G127" i="2"/>
  <c r="G195" i="2"/>
  <c r="L195" i="2" s="1"/>
  <c r="K195" i="2" s="1"/>
  <c r="G178" i="2"/>
  <c r="L178" i="2" s="1"/>
  <c r="K178" i="2" s="1"/>
  <c r="G194" i="2"/>
  <c r="L194" i="2" s="1"/>
  <c r="K194" i="2" s="1"/>
  <c r="G246" i="2"/>
  <c r="G250" i="2"/>
  <c r="L250" i="2" s="1"/>
  <c r="K250" i="2" s="1"/>
  <c r="G187" i="2"/>
  <c r="L187" i="2" s="1"/>
  <c r="K187" i="2" s="1"/>
  <c r="G201" i="2"/>
  <c r="K201" i="2" s="1"/>
  <c r="G219" i="2"/>
  <c r="L219" i="2" s="1"/>
  <c r="K219" i="2" s="1"/>
  <c r="G155" i="2"/>
  <c r="L155" i="2" s="1"/>
  <c r="K155" i="2" s="1"/>
  <c r="G217" i="2"/>
  <c r="L217" i="2" s="1"/>
  <c r="K217" i="2" s="1"/>
  <c r="G135" i="2"/>
  <c r="G166" i="2"/>
  <c r="L166" i="2" s="1"/>
  <c r="K166" i="2" s="1"/>
  <c r="G218" i="2"/>
  <c r="L218" i="2" s="1"/>
  <c r="K218" i="2" s="1"/>
  <c r="G151" i="2"/>
  <c r="L151" i="2" s="1"/>
  <c r="K151" i="2" s="1"/>
  <c r="G110" i="2"/>
  <c r="G183" i="2"/>
  <c r="L183" i="2" s="1"/>
  <c r="K183" i="2" s="1"/>
  <c r="G239" i="2"/>
  <c r="L239" i="2" s="1"/>
  <c r="K239" i="2" s="1"/>
  <c r="G164" i="2"/>
  <c r="L164" i="2" s="1"/>
  <c r="K164" i="2" s="1"/>
  <c r="G221" i="2"/>
  <c r="L221" i="2" s="1"/>
  <c r="K221" i="2" s="1"/>
  <c r="G180" i="2"/>
  <c r="L180" i="2" s="1"/>
  <c r="K180" i="2" s="1"/>
  <c r="G230" i="2"/>
  <c r="K230" i="2" s="1"/>
  <c r="G185" i="2"/>
  <c r="L185" i="2" s="1"/>
  <c r="K185" i="2" s="1"/>
  <c r="G249" i="2"/>
  <c r="L249" i="2" s="1"/>
  <c r="K249" i="2" s="1"/>
  <c r="G171" i="2"/>
  <c r="L171" i="2" s="1"/>
  <c r="K171" i="2" s="1"/>
  <c r="G234" i="2"/>
  <c r="L234" i="2" s="1"/>
  <c r="K234" i="2" s="1"/>
  <c r="G153" i="2"/>
  <c r="L153" i="2" s="1"/>
  <c r="K153" i="2" s="1"/>
  <c r="G251" i="2"/>
  <c r="L251" i="2" s="1"/>
  <c r="K251" i="2" s="1"/>
  <c r="G207" i="2"/>
  <c r="L207" i="2" s="1"/>
  <c r="K207" i="2" s="1"/>
  <c r="G225" i="2"/>
  <c r="K225" i="2" s="1"/>
  <c r="G199" i="2"/>
  <c r="L199" i="2" s="1"/>
  <c r="K199" i="2" s="1"/>
  <c r="G169" i="2"/>
  <c r="L169" i="2" s="1"/>
  <c r="K169" i="2" s="1"/>
  <c r="G138" i="2"/>
  <c r="L138" i="2" s="1"/>
  <c r="K138" i="2" s="1"/>
  <c r="G144" i="2"/>
  <c r="L144" i="2" s="1"/>
  <c r="K144" i="2" s="1"/>
  <c r="G196" i="2"/>
  <c r="L196" i="2" s="1"/>
  <c r="K196" i="2" s="1"/>
  <c r="G245" i="2"/>
  <c r="L245" i="2" s="1"/>
  <c r="K245" i="2" s="1"/>
  <c r="G228" i="2"/>
  <c r="L228" i="2" s="1"/>
  <c r="K228" i="2" s="1"/>
  <c r="G193" i="2"/>
  <c r="K193" i="2" s="1"/>
  <c r="G243" i="2"/>
  <c r="G210" i="2"/>
  <c r="L210" i="2" s="1"/>
  <c r="K210" i="2" s="1"/>
  <c r="G125" i="2"/>
  <c r="L125" i="2" s="1"/>
  <c r="K125" i="2" s="1"/>
  <c r="G140" i="2"/>
  <c r="L140" i="2" s="1"/>
  <c r="K140" i="2" s="1"/>
  <c r="G202" i="2"/>
  <c r="K202" i="2" s="1"/>
  <c r="G107" i="2"/>
  <c r="G182" i="2"/>
  <c r="L182" i="2" s="1"/>
  <c r="K182" i="2" s="1"/>
  <c r="G133" i="2"/>
  <c r="L133" i="2" s="1"/>
  <c r="K133" i="2" s="1"/>
  <c r="G175" i="2"/>
  <c r="K175" i="2" s="1"/>
  <c r="G220" i="2"/>
  <c r="L220" i="2" s="1"/>
  <c r="K220" i="2" s="1"/>
  <c r="G106" i="2"/>
  <c r="G109" i="2"/>
  <c r="G126" i="2"/>
  <c r="L126" i="2" s="1"/>
  <c r="K126" i="2" s="1"/>
  <c r="G179" i="2"/>
  <c r="L179" i="2" s="1"/>
  <c r="K179" i="2" s="1"/>
  <c r="G181" i="2"/>
  <c r="K181" i="2" s="1"/>
  <c r="G211" i="2"/>
  <c r="L211" i="2" s="1"/>
  <c r="K211" i="2" s="1"/>
  <c r="G233" i="2"/>
  <c r="L233" i="2" s="1"/>
  <c r="K233" i="2" s="1"/>
  <c r="G236" i="2"/>
  <c r="L236" i="2" s="1"/>
  <c r="K236" i="2" s="1"/>
  <c r="G215" i="2"/>
  <c r="L215" i="2" s="1"/>
  <c r="K215" i="2" s="1"/>
  <c r="G244" i="2"/>
  <c r="L244" i="2" s="1"/>
  <c r="K244" i="2" s="1"/>
  <c r="G136" i="2"/>
  <c r="G115" i="2"/>
  <c r="G129" i="2"/>
  <c r="G117" i="2"/>
  <c r="L117" i="2" s="1"/>
  <c r="K117" i="2" s="1"/>
  <c r="G209" i="2"/>
  <c r="L209" i="2" s="1"/>
  <c r="K209" i="2" s="1"/>
  <c r="G170" i="2"/>
  <c r="L170" i="2" s="1"/>
  <c r="K170" i="2" s="1"/>
  <c r="G154" i="2"/>
  <c r="L154" i="2" s="1"/>
  <c r="K154" i="2" s="1"/>
  <c r="G227" i="2"/>
  <c r="L227" i="2" s="1"/>
  <c r="K227" i="2" s="1"/>
  <c r="G203" i="2"/>
  <c r="L203" i="2" s="1"/>
  <c r="K203" i="2" s="1"/>
  <c r="G160" i="2"/>
  <c r="L160" i="2" s="1"/>
  <c r="K160" i="2" s="1"/>
  <c r="G186" i="2"/>
  <c r="L186" i="2" s="1"/>
  <c r="K186" i="2" s="1"/>
  <c r="G161" i="2"/>
  <c r="L161" i="2" s="1"/>
  <c r="K161" i="2" s="1"/>
  <c r="G226" i="2"/>
  <c r="K226" i="2" s="1"/>
  <c r="G147" i="2"/>
  <c r="L147" i="2" s="1"/>
  <c r="K147" i="2" s="1"/>
  <c r="G189" i="2"/>
  <c r="L189" i="2" s="1"/>
  <c r="K189" i="2" s="1"/>
  <c r="G111" i="2"/>
  <c r="G242" i="2"/>
  <c r="L242" i="2" s="1"/>
  <c r="K242" i="2" s="1"/>
  <c r="G130" i="2"/>
  <c r="G157" i="2"/>
  <c r="L157" i="2" s="1"/>
  <c r="K157" i="2" s="1"/>
  <c r="G143" i="2"/>
  <c r="L143" i="2" s="1"/>
  <c r="K143" i="2" s="1"/>
  <c r="G167" i="2"/>
  <c r="L167" i="2" s="1"/>
  <c r="K167" i="2" s="1"/>
  <c r="G141" i="2"/>
  <c r="L141" i="2" s="1"/>
  <c r="K141" i="2" s="1"/>
  <c r="G223" i="2"/>
  <c r="L223" i="2" s="1"/>
  <c r="K223" i="2" s="1"/>
  <c r="G134" i="2"/>
  <c r="G149" i="2"/>
  <c r="L149" i="2" s="1"/>
  <c r="K149" i="2" s="1"/>
  <c r="G124" i="2"/>
  <c r="L124" i="2" s="1"/>
  <c r="K124" i="2" s="1"/>
  <c r="G25" i="2"/>
  <c r="L25" i="2" s="1"/>
  <c r="K25" i="2" s="1"/>
  <c r="G43" i="2"/>
  <c r="L43" i="2" s="1"/>
  <c r="K43" i="2" s="1"/>
  <c r="G60" i="2"/>
  <c r="G95" i="2"/>
  <c r="G59" i="2"/>
  <c r="G31" i="2"/>
  <c r="L31" i="2" s="1"/>
  <c r="K31" i="2" s="1"/>
  <c r="G118" i="2"/>
  <c r="G73" i="2"/>
  <c r="M73" i="2" s="1"/>
  <c r="G75" i="2"/>
  <c r="M75" i="2" s="1"/>
  <c r="G97" i="2"/>
  <c r="M97" i="2" s="1"/>
  <c r="G62" i="2"/>
  <c r="G45" i="2"/>
  <c r="L45" i="2" s="1"/>
  <c r="K45" i="2" s="1"/>
  <c r="G17" i="2"/>
  <c r="L17" i="2" s="1"/>
  <c r="K17" i="2" s="1"/>
  <c r="G71" i="2"/>
  <c r="M71" i="2" s="1"/>
  <c r="G85" i="2"/>
  <c r="G32" i="2"/>
  <c r="K32" i="2" s="1"/>
  <c r="G37" i="2"/>
  <c r="L37" i="2" s="1"/>
  <c r="K37" i="2" s="1"/>
  <c r="G13" i="2"/>
  <c r="G87" i="2"/>
  <c r="G66" i="2"/>
  <c r="G4" i="2"/>
  <c r="N4" i="2" s="1"/>
  <c r="G91" i="2"/>
  <c r="G40" i="2"/>
  <c r="L40" i="2" s="1"/>
  <c r="K40" i="2" s="1"/>
  <c r="G33" i="2"/>
  <c r="L33" i="2" s="1"/>
  <c r="K33" i="2" s="1"/>
  <c r="G99" i="2"/>
  <c r="M99" i="2" s="1"/>
  <c r="G81" i="2"/>
  <c r="G12" i="2"/>
  <c r="G23" i="2"/>
  <c r="L23" i="2" s="1"/>
  <c r="K23" i="2" s="1"/>
  <c r="G18" i="2"/>
  <c r="L18" i="2" s="1"/>
  <c r="K18" i="2" s="1"/>
  <c r="G55" i="2"/>
  <c r="G21" i="2"/>
  <c r="L21" i="2" s="1"/>
  <c r="K21" i="2" s="1"/>
  <c r="G39" i="2"/>
  <c r="K39" i="2" s="1"/>
  <c r="G54" i="2"/>
  <c r="G47" i="2"/>
  <c r="L47" i="2" s="1"/>
  <c r="K47" i="2" s="1"/>
  <c r="G122" i="2"/>
  <c r="L122" i="2" s="1"/>
  <c r="K122" i="2" s="1"/>
  <c r="G63" i="2"/>
  <c r="G104" i="2"/>
  <c r="G102" i="2"/>
  <c r="G89" i="2"/>
  <c r="G51" i="2"/>
  <c r="G103" i="2"/>
  <c r="G22" i="2"/>
  <c r="L22" i="2" s="1"/>
  <c r="K22" i="2" s="1"/>
  <c r="G27" i="2"/>
  <c r="L27" i="2" s="1"/>
  <c r="K27" i="2" s="1"/>
  <c r="G14" i="2"/>
  <c r="G123" i="2"/>
  <c r="L123" i="2" s="1"/>
  <c r="K123" i="2" s="1"/>
  <c r="G48" i="2"/>
  <c r="L48" i="2" s="1"/>
  <c r="K48" i="2" s="1"/>
  <c r="G36" i="2"/>
  <c r="L36" i="2" s="1"/>
  <c r="K36" i="2" s="1"/>
  <c r="G41" i="2"/>
  <c r="L41" i="2" s="1"/>
  <c r="K41" i="2" s="1"/>
  <c r="G35" i="2"/>
  <c r="G28" i="2"/>
  <c r="L28" i="2" s="1"/>
  <c r="K28" i="2" s="1"/>
  <c r="G61" i="2"/>
  <c r="K4" i="2"/>
  <c r="L190" i="2" l="1"/>
  <c r="K190" i="2" s="1"/>
  <c r="L191" i="2"/>
  <c r="K191" i="2" s="1"/>
  <c r="K116" i="2"/>
  <c r="M116" i="2"/>
  <c r="K128" i="2"/>
  <c r="M128" i="2"/>
  <c r="K119" i="2"/>
  <c r="M119" i="2"/>
  <c r="K103" i="2"/>
  <c r="M103" i="2"/>
  <c r="K127" i="2"/>
  <c r="M127" i="2"/>
  <c r="K129" i="2"/>
  <c r="M129" i="2"/>
  <c r="K243" i="2"/>
  <c r="M243" i="2"/>
  <c r="K110" i="2"/>
  <c r="M110" i="2"/>
  <c r="K114" i="2"/>
  <c r="M114" i="2"/>
  <c r="K137" i="2"/>
  <c r="M137" i="2"/>
  <c r="K130" i="2"/>
  <c r="M130" i="2"/>
  <c r="K115" i="2"/>
  <c r="M115" i="2"/>
  <c r="K105" i="2"/>
  <c r="M105" i="2"/>
  <c r="K108" i="2"/>
  <c r="M108" i="2"/>
  <c r="K102" i="2"/>
  <c r="M102" i="2"/>
  <c r="K112" i="2"/>
  <c r="M112" i="2"/>
  <c r="K118" i="2"/>
  <c r="M118" i="2"/>
  <c r="K136" i="2"/>
  <c r="M136" i="2"/>
  <c r="K104" i="2"/>
  <c r="M104" i="2"/>
  <c r="K134" i="2"/>
  <c r="M134" i="2"/>
  <c r="K111" i="2"/>
  <c r="M111" i="2"/>
  <c r="K109" i="2"/>
  <c r="M109" i="2"/>
  <c r="K107" i="2"/>
  <c r="M107" i="2"/>
  <c r="K246" i="2"/>
  <c r="M246" i="2"/>
  <c r="K113" i="2"/>
  <c r="M113" i="2"/>
  <c r="K106" i="2"/>
  <c r="M106" i="2"/>
  <c r="K135" i="2"/>
  <c r="M135" i="2"/>
  <c r="K131" i="2"/>
  <c r="M131" i="2"/>
  <c r="K101" i="2"/>
  <c r="M101" i="2"/>
  <c r="K99" i="2"/>
  <c r="K97" i="2"/>
  <c r="K93" i="2"/>
  <c r="M93" i="2"/>
  <c r="K85" i="2"/>
  <c r="M85" i="2"/>
  <c r="K69" i="2"/>
  <c r="K77" i="2"/>
  <c r="M77" i="2"/>
  <c r="K61" i="2"/>
  <c r="M61" i="2"/>
  <c r="K63" i="2"/>
  <c r="M63" i="2"/>
  <c r="K91" i="2"/>
  <c r="M91" i="2"/>
  <c r="K71" i="2"/>
  <c r="K57" i="2"/>
  <c r="M57" i="2"/>
  <c r="K58" i="2"/>
  <c r="M58" i="2"/>
  <c r="K83" i="2"/>
  <c r="M83" i="2"/>
  <c r="K73" i="2"/>
  <c r="K59" i="2"/>
  <c r="M59" i="2"/>
  <c r="K53" i="2"/>
  <c r="M53" i="2"/>
  <c r="K56" i="2"/>
  <c r="M56" i="2"/>
  <c r="K89" i="2"/>
  <c r="M89" i="2"/>
  <c r="K81" i="2"/>
  <c r="M81" i="2"/>
  <c r="K66" i="2"/>
  <c r="M66" i="2"/>
  <c r="K95" i="2"/>
  <c r="M95" i="2"/>
  <c r="K68" i="2"/>
  <c r="M68" i="2"/>
  <c r="K52" i="2"/>
  <c r="M52" i="2"/>
  <c r="K35" i="2"/>
  <c r="M35" i="2"/>
  <c r="K54" i="2"/>
  <c r="M54" i="2"/>
  <c r="K87" i="2"/>
  <c r="M87" i="2"/>
  <c r="K62" i="2"/>
  <c r="M62" i="2"/>
  <c r="K60" i="2"/>
  <c r="M60" i="2"/>
  <c r="K79" i="2"/>
  <c r="M79" i="2"/>
  <c r="K67" i="2"/>
  <c r="M67" i="2"/>
  <c r="K75" i="2"/>
  <c r="K64" i="2"/>
  <c r="M64" i="2"/>
  <c r="K55" i="2"/>
  <c r="M55" i="2"/>
  <c r="K51" i="2"/>
  <c r="M51" i="2"/>
  <c r="K65" i="2"/>
  <c r="M65" i="2"/>
  <c r="K14" i="2"/>
  <c r="N14" i="2"/>
  <c r="K12" i="2"/>
  <c r="N12" i="2"/>
  <c r="K11" i="2"/>
  <c r="N11" i="2"/>
  <c r="K13" i="2"/>
  <c r="N13" i="2"/>
  <c r="G252" i="2"/>
  <c r="M252" i="2" l="1"/>
  <c r="N252" i="2"/>
  <c r="L252" i="2"/>
  <c r="K252" i="2"/>
  <c r="F253" i="2" s="1"/>
</calcChain>
</file>

<file path=xl/sharedStrings.xml><?xml version="1.0" encoding="utf-8"?>
<sst xmlns="http://schemas.openxmlformats.org/spreadsheetml/2006/main" count="1988" uniqueCount="481">
  <si>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</si>
  <si>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</si>
  <si>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</si>
  <si>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</si>
  <si>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</si>
  <si>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</si>
  <si>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</si>
  <si>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</si>
  <si>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</si>
  <si>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</si>
  <si>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</si>
  <si>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</si>
  <si>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</si>
  <si>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</si>
  <si>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</si>
  <si>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</si>
  <si>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</si>
  <si>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Total Unit Acres:</t>
  </si>
  <si>
    <t>Total:</t>
  </si>
  <si>
    <t>NPRI = Non-Participating Royalty Interest</t>
  </si>
  <si>
    <t>END OF EXHIBIT A</t>
  </si>
  <si>
    <t>1a</t>
  </si>
  <si>
    <t>1b</t>
  </si>
  <si>
    <t>5a</t>
  </si>
  <si>
    <t>5b</t>
  </si>
  <si>
    <t>9a</t>
  </si>
  <si>
    <t>9b</t>
  </si>
  <si>
    <t>09-024009.0000</t>
  </si>
  <si>
    <t>09-023011.0000</t>
  </si>
  <si>
    <t>09-023005.0000</t>
  </si>
  <si>
    <t>11-001001.0000</t>
  </si>
  <si>
    <t>11-001008.1000</t>
  </si>
  <si>
    <t>11-001008.0000</t>
  </si>
  <si>
    <t>11-001005.0000</t>
  </si>
  <si>
    <t>11-002003.0000</t>
  </si>
  <si>
    <t>11-002002.0000</t>
  </si>
  <si>
    <t>11-002009.0000</t>
  </si>
  <si>
    <t>11-002008.0000</t>
  </si>
  <si>
    <t>11-002004.0000</t>
  </si>
  <si>
    <t>11-002006.0000</t>
  </si>
  <si>
    <t>11-003007.0000</t>
  </si>
  <si>
    <t>11-003002.0000</t>
  </si>
  <si>
    <t>11-003016.0000</t>
  </si>
  <si>
    <t>11-003018.0000</t>
  </si>
  <si>
    <t>11-003008.0000</t>
  </si>
  <si>
    <t>11-003001.0000</t>
  </si>
  <si>
    <t>11-003013.0000</t>
  </si>
  <si>
    <t>11-005002.0000</t>
  </si>
  <si>
    <t>11-005013.0000</t>
  </si>
  <si>
    <t>11-005012.0000</t>
  </si>
  <si>
    <t>11-005006.0000</t>
  </si>
  <si>
    <t>11-005011.0000</t>
  </si>
  <si>
    <t>11-005019.0000</t>
  </si>
  <si>
    <t>11-006001.0000</t>
  </si>
  <si>
    <t>11-006017.0000</t>
  </si>
  <si>
    <t>11-006009.0000</t>
  </si>
  <si>
    <t>11-006007.0000</t>
  </si>
  <si>
    <t>11-006014.0000</t>
  </si>
  <si>
    <t>11-006002.0000</t>
  </si>
  <si>
    <t>11-006008.0000</t>
  </si>
  <si>
    <t>11-010023.0000</t>
  </si>
  <si>
    <t>11-010019.0000</t>
  </si>
  <si>
    <t>11-010016.0000</t>
  </si>
  <si>
    <t>11-010007.0000</t>
  </si>
  <si>
    <t>11-011002.0000</t>
  </si>
  <si>
    <t>11-010018.0000</t>
  </si>
  <si>
    <t>11-010013.0000</t>
  </si>
  <si>
    <t>11-011008.0000</t>
  </si>
  <si>
    <t>11-011007.0000</t>
  </si>
  <si>
    <t>11-011009.0000</t>
  </si>
  <si>
    <t>11-011012.1000</t>
  </si>
  <si>
    <t>11-011001.0000</t>
  </si>
  <si>
    <t>11-011005.0000</t>
  </si>
  <si>
    <t>09-024003.1000</t>
  </si>
  <si>
    <t>09-023001.0000</t>
  </si>
  <si>
    <t xml:space="preserve">All Mineral Owners in the Rufener E-M Unit. </t>
  </si>
  <si>
    <t>11-001006.0000</t>
  </si>
  <si>
    <t>Penni M. Darrah</t>
  </si>
  <si>
    <t>Chris L. Starr</t>
  </si>
  <si>
    <t>Leo D. Starr</t>
  </si>
  <si>
    <t>Lois Starr</t>
  </si>
  <si>
    <t>Jason Williamson</t>
  </si>
  <si>
    <t>Rita Ann Young</t>
  </si>
  <si>
    <t>Christina Cook a/k/a Christina Cook-Snyder</t>
  </si>
  <si>
    <t>Angel Craig a/k/a Angel Mount</t>
  </si>
  <si>
    <t>Linda K. Craun</t>
  </si>
  <si>
    <t>Cheryl L. Drum a/k/a Cheryl Burks</t>
  </si>
  <si>
    <t>Vance L. Drum</t>
  </si>
  <si>
    <t>Scott Elchert</t>
  </si>
  <si>
    <t>Jennifer Jones</t>
  </si>
  <si>
    <t>Leah LaCourse</t>
  </si>
  <si>
    <t>Ronald Strausbaugh</t>
  </si>
  <si>
    <t>Carol Cozette Tanner</t>
  </si>
  <si>
    <t>Brandy Tucker a/k/a Brandy Ady</t>
  </si>
  <si>
    <t>Kristi L. Wiles</t>
  </si>
  <si>
    <t>Homer Daniel Rufener</t>
  </si>
  <si>
    <t>Unknown Heirs or Assigns of Marietta M. Stover</t>
  </si>
  <si>
    <t>LL&amp;B Headwater II, LP</t>
  </si>
  <si>
    <t>Alleman Acres, LLC</t>
  </si>
  <si>
    <t>Janis Alleman</t>
  </si>
  <si>
    <t>Kevin L. Little and Jennie L. Little, husband and wife (NPRI)</t>
  </si>
  <si>
    <t>Gary A. Straub and Denise E. Straub, husband and wife</t>
  </si>
  <si>
    <t>Kevin L. Little and Jennie L. Little, husband and wife</t>
  </si>
  <si>
    <t>Richard S. Bardon</t>
  </si>
  <si>
    <t>Cheryl L. Brown</t>
  </si>
  <si>
    <t>Rebecca Fuller Cooper</t>
  </si>
  <si>
    <t>Edward Clyde Crouch, III</t>
  </si>
  <si>
    <t>Edward Clyde Crouch, IV</t>
  </si>
  <si>
    <t>Karl M. Crouch</t>
  </si>
  <si>
    <t>William J. Fuller</t>
  </si>
  <si>
    <t>Bonnie R. Harker</t>
  </si>
  <si>
    <t>Jill R. Hutcherson</t>
  </si>
  <si>
    <t>Laurie Ann King</t>
  </si>
  <si>
    <t>Jennifer Crouch Lyons</t>
  </si>
  <si>
    <t>Michael C. Robertson</t>
  </si>
  <si>
    <t>Unknown Heirs or Assigns of Caroline Tubaugh (NPRI)</t>
  </si>
  <si>
    <t>Appalachia Minerals, LLC</t>
  </si>
  <si>
    <t>King Mountain, LLC</t>
  </si>
  <si>
    <t>Raymond M. Sharick</t>
  </si>
  <si>
    <t>Swiss Ridge 1855 LLC</t>
  </si>
  <si>
    <t>Jason T. Hathcock and Debbie S. Hathcock, husband and wife</t>
  </si>
  <si>
    <t>Brenda Altimore</t>
  </si>
  <si>
    <t>Lauraine VanOss</t>
  </si>
  <si>
    <t>Debora Bannerman</t>
  </si>
  <si>
    <t>Denise Callaghan</t>
  </si>
  <si>
    <t>Krystal Castle</t>
  </si>
  <si>
    <t>Donald G. Yarman</t>
  </si>
  <si>
    <t>Gateway Royalty IV, LLC</t>
  </si>
  <si>
    <t>Nelson Kindall</t>
  </si>
  <si>
    <t>Pandora J. Neuhart Revocable Living Trust dated 9/27/2016</t>
  </si>
  <si>
    <t>Strategic Energy Income Fund III LP</t>
  </si>
  <si>
    <t>Strategic Energy Income Fund IV LP</t>
  </si>
  <si>
    <t>Warren A. Whittaker</t>
  </si>
  <si>
    <t>Jeremey R. Tustin</t>
  </si>
  <si>
    <t>Garth Maibach</t>
  </si>
  <si>
    <t>Terry R. McPeek and Krista D. McPeek, husband and wife</t>
  </si>
  <si>
    <t>Franklin A. Hinkle</t>
  </si>
  <si>
    <t>Gale E. Longwell and Roberta H. Longwell, f/k/a Roberta Hart, husband and wife</t>
  </si>
  <si>
    <t>Springbok Energy Partners, LLC</t>
  </si>
  <si>
    <t>Black Knife Minerals, LLC</t>
  </si>
  <si>
    <t>Unknown Heirs or Assigns of Earl G. Fisher (NPRI)</t>
  </si>
  <si>
    <t>Joshua R. Ramsier</t>
  </si>
  <si>
    <t>Vine Royalty L.P.</t>
  </si>
  <si>
    <t>John J. Merckle, Jr.</t>
  </si>
  <si>
    <t>Benjamin J. Merckle</t>
  </si>
  <si>
    <t>AMP Fund III, LP</t>
  </si>
  <si>
    <t>Brian A. Bennett</t>
  </si>
  <si>
    <t>Bryce Bennett</t>
  </si>
  <si>
    <t>Duaine M. Bennett</t>
  </si>
  <si>
    <t>Stacie Bennett</t>
  </si>
  <si>
    <t>Arthur Dale Bolen</t>
  </si>
  <si>
    <t>Judith M. Warner Bolen</t>
  </si>
  <si>
    <t>Michael Jay Bolen</t>
  </si>
  <si>
    <t>Hazel Marie Butler</t>
  </si>
  <si>
    <t>Calvary Baptist Church</t>
  </si>
  <si>
    <t>Unknown Heirs or Assigns of Charles Carman, Jr.</t>
  </si>
  <si>
    <t>David Alan Carman</t>
  </si>
  <si>
    <t>Genetta Carman</t>
  </si>
  <si>
    <t>Lisa Creech</t>
  </si>
  <si>
    <t>Chester B. Crooks</t>
  </si>
  <si>
    <t>Susan S. Crooks</t>
  </si>
  <si>
    <t>Charles Kenneth Cross</t>
  </si>
  <si>
    <t>Kenneth L. Cross</t>
  </si>
  <si>
    <t>Matthew E. Cross</t>
  </si>
  <si>
    <t>Ronnie D. Cross</t>
  </si>
  <si>
    <t>Genetta Donahue</t>
  </si>
  <si>
    <t>Sheri Donofrio</t>
  </si>
  <si>
    <t>Mary Susan Eckard</t>
  </si>
  <si>
    <t>Jerry Walter Green</t>
  </si>
  <si>
    <t>Duane R. Hofmann</t>
  </si>
  <si>
    <t>Roger F. Hofman</t>
  </si>
  <si>
    <t>Joseph M. Hughes</t>
  </si>
  <si>
    <t>Tracie Baisel Hughes</t>
  </si>
  <si>
    <t>Jacob Paul Ingram, Jr.</t>
  </si>
  <si>
    <t>Jacqueline R. Jochumsen</t>
  </si>
  <si>
    <t>Captolia Kappler</t>
  </si>
  <si>
    <t>Jan D. Kappler, II</t>
  </si>
  <si>
    <t>Sarita King</t>
  </si>
  <si>
    <t>SWN Production Company, LLC</t>
  </si>
  <si>
    <t>Coleman P. Lipperman</t>
  </si>
  <si>
    <t>Alyssa N. McGhee</t>
  </si>
  <si>
    <t>Nick McKelvey</t>
  </si>
  <si>
    <t>Zach McKelvey</t>
  </si>
  <si>
    <t>Cynthia K. Neader</t>
  </si>
  <si>
    <t>Susan Palmer Nesbitt</t>
  </si>
  <si>
    <t>Elizabeth Ann Nystrom</t>
  </si>
  <si>
    <t>Albert Clay Orr</t>
  </si>
  <si>
    <t>Joseph Palmer</t>
  </si>
  <si>
    <t>Paul Palmer</t>
  </si>
  <si>
    <t>Paula (Flowers) Rush</t>
  </si>
  <si>
    <t>Andrew Richard Safigan</t>
  </si>
  <si>
    <t>Andrew Wayne Salva</t>
  </si>
  <si>
    <t>Rosemary Elizabeth Salva</t>
  </si>
  <si>
    <t>Joseph Sedinger</t>
  </si>
  <si>
    <t>Mark Sedinger</t>
  </si>
  <si>
    <t>William Sedinger, Jr.</t>
  </si>
  <si>
    <t>William Sedinger, Sr.</t>
  </si>
  <si>
    <t>Vicki L. Sheets</t>
  </si>
  <si>
    <t>Caleb A. Smith</t>
  </si>
  <si>
    <t>Danielle N. Smith</t>
  </si>
  <si>
    <t>David Conda Smith</t>
  </si>
  <si>
    <t>Jaden B. Smith</t>
  </si>
  <si>
    <t>John Vernon Smith</t>
  </si>
  <si>
    <t>Holly M. Steed</t>
  </si>
  <si>
    <t>Janet L. Stout</t>
  </si>
  <si>
    <t>David Trigg</t>
  </si>
  <si>
    <t>James Trigg</t>
  </si>
  <si>
    <t>George H. Trout</t>
  </si>
  <si>
    <t>John Albert Tullius</t>
  </si>
  <si>
    <t>William Lawrence Tullius</t>
  </si>
  <si>
    <t>Sandra K. Varney</t>
  </si>
  <si>
    <t>Daniel Williams</t>
  </si>
  <si>
    <t>Martha Lee Yura</t>
  </si>
  <si>
    <t>Theodore J. Zeirott</t>
  </si>
  <si>
    <t>Scott Lehman</t>
  </si>
  <si>
    <t>Connie Jo Lehman</t>
  </si>
  <si>
    <t>Tammie K. Shreve</t>
  </si>
  <si>
    <t>Gateway Royalty V, LLC</t>
  </si>
  <si>
    <t>Scott A. Bednar</t>
  </si>
  <si>
    <t>Judy Twinem</t>
  </si>
  <si>
    <t>Unknown Heirs or Assigns of John J. Hinderlong and Annie Hinderlong (NPRI)</t>
  </si>
  <si>
    <t>Vertical Acres, LLC</t>
  </si>
  <si>
    <t>Green</t>
  </si>
  <si>
    <t>Monroe</t>
  </si>
  <si>
    <t>Lee</t>
  </si>
  <si>
    <t>41625 Township Road 449</t>
  </si>
  <si>
    <t>Laings</t>
  </si>
  <si>
    <t>OH</t>
  </si>
  <si>
    <t>Unknown</t>
  </si>
  <si>
    <t>1255 Colony Road</t>
  </si>
  <si>
    <t>Salineville</t>
  </si>
  <si>
    <t>Tallmadge</t>
  </si>
  <si>
    <t>Lewisville</t>
  </si>
  <si>
    <t>38336 Township Road 293A</t>
  </si>
  <si>
    <t>Lower Salem</t>
  </si>
  <si>
    <t>23063 Township Road 126</t>
  </si>
  <si>
    <t>Kenton</t>
  </si>
  <si>
    <t>431 West Wyandot Ave.</t>
  </si>
  <si>
    <t>Upper Sandusky</t>
  </si>
  <si>
    <t>7895 Mill Street</t>
  </si>
  <si>
    <t>Springwater</t>
  </si>
  <si>
    <t>NY</t>
  </si>
  <si>
    <t>904 Chapel Creek Dr.</t>
  </si>
  <si>
    <t>Hoover</t>
  </si>
  <si>
    <t>AL</t>
  </si>
  <si>
    <t>3863 FM 2663</t>
  </si>
  <si>
    <t>Crockett</t>
  </si>
  <si>
    <t>TX</t>
  </si>
  <si>
    <t>395 S. Washington Road (Rear)</t>
  </si>
  <si>
    <t>Tiffin</t>
  </si>
  <si>
    <t>13258 County Highway 4</t>
  </si>
  <si>
    <t>Carey</t>
  </si>
  <si>
    <t>1435 N. Union Street</t>
  </si>
  <si>
    <t>Fostoria</t>
  </si>
  <si>
    <t>503 West Center Street</t>
  </si>
  <si>
    <t>4910 Castle Ford Road</t>
  </si>
  <si>
    <t>Boone</t>
  </si>
  <si>
    <t>NC</t>
  </si>
  <si>
    <t>46802 Township Road 2214</t>
  </si>
  <si>
    <t>Clarington</t>
  </si>
  <si>
    <t>51491 Trenbly Ridge Road</t>
  </si>
  <si>
    <t>Beallsville</t>
  </si>
  <si>
    <t>46520 John Lengacher Road</t>
  </si>
  <si>
    <t>Sardis</t>
  </si>
  <si>
    <t>33250 De Voe Road</t>
  </si>
  <si>
    <t>Kent</t>
  </si>
  <si>
    <t>Austin</t>
  </si>
  <si>
    <t>ATTN:  Janis Alleman
48603 State Route 536</t>
  </si>
  <si>
    <t>48603 State Route 536</t>
  </si>
  <si>
    <t>45431 State Route 255</t>
  </si>
  <si>
    <t>37581 State Route 7</t>
  </si>
  <si>
    <t>12006 Bunny Lane</t>
  </si>
  <si>
    <t>Pinehurst</t>
  </si>
  <si>
    <t>1621 Taylor Ave.</t>
  </si>
  <si>
    <t>Fort Washington</t>
  </si>
  <si>
    <t>3005 Heather Court</t>
  </si>
  <si>
    <t>Phenix City</t>
  </si>
  <si>
    <t>5906 Elmwood Hill Lane</t>
  </si>
  <si>
    <t>Kingwood</t>
  </si>
  <si>
    <t>20411 New Moon</t>
  </si>
  <si>
    <t xml:space="preserve"> Crosby</t>
  </si>
  <si>
    <t>316 Bellingham Drive</t>
  </si>
  <si>
    <t>Thomasville</t>
  </si>
  <si>
    <t>GA</t>
  </si>
  <si>
    <t>1202 Pelican Lane</t>
  </si>
  <si>
    <t>Clemmons</t>
  </si>
  <si>
    <t>104 Simeon Court</t>
  </si>
  <si>
    <t>Lexington</t>
  </si>
  <si>
    <t>6470 Sorrel Drive</t>
  </si>
  <si>
    <t>Cocoa</t>
  </si>
  <si>
    <t>FL</t>
  </si>
  <si>
    <t>5601 N. W. 77th Court</t>
  </si>
  <si>
    <t>Pompano Beach</t>
  </si>
  <si>
    <t>ATTN:  Elyse Wilson, Manager
P. O. Box 2352</t>
  </si>
  <si>
    <t>Westerville</t>
  </si>
  <si>
    <t>ATTN:  Caleb Hollo, President
4934 Shady Brooke Run</t>
  </si>
  <si>
    <t>Medina</t>
  </si>
  <si>
    <t>18820 Chamberlain Road</t>
  </si>
  <si>
    <t>Grafton</t>
  </si>
  <si>
    <t>ATTN:  Dean and Emma J. Rufener, Managers
47195 SR 255</t>
  </si>
  <si>
    <t>2331 Donald Road</t>
  </si>
  <si>
    <t>Bethel</t>
  </si>
  <si>
    <t>47361 Opossum Creek Road</t>
  </si>
  <si>
    <t>Louisville</t>
  </si>
  <si>
    <t>10642 State Route 305</t>
  </si>
  <si>
    <t>Southington</t>
  </si>
  <si>
    <t>813 Township Road 1600</t>
  </si>
  <si>
    <t>Ashland</t>
  </si>
  <si>
    <t>6880 Wadsworth Road</t>
  </si>
  <si>
    <t>478 Tulip Trail Road</t>
  </si>
  <si>
    <t>Wadsworth</t>
  </si>
  <si>
    <t>ATTN:  Chris Oldham, President
P. O. Box 637</t>
  </si>
  <si>
    <t>Carrollton</t>
  </si>
  <si>
    <t>6820 Potts Road</t>
  </si>
  <si>
    <t>Riverview</t>
  </si>
  <si>
    <t>ATTN:  Pandora J. Neuhart, Trustee
40189 Gun Club Road</t>
  </si>
  <si>
    <t>Woodsfield</t>
  </si>
  <si>
    <t>ATTN:  Brandon Standifird
1521 North Cooper St., Suite 400</t>
  </si>
  <si>
    <t>Arlington</t>
  </si>
  <si>
    <t>37991 State Route 7</t>
  </si>
  <si>
    <t>Hannibal</t>
  </si>
  <si>
    <t>48725 State Route 255</t>
  </si>
  <si>
    <t>37233 Mound Street</t>
  </si>
  <si>
    <t>39154 Goddard Ridge Road</t>
  </si>
  <si>
    <t>ATTN:  Ryan Watts, President
5950 Berkshire Lane, Suite 1250</t>
  </si>
  <si>
    <t>Dallas</t>
  </si>
  <si>
    <t>ATTN:  Robert T. Sanders
4555 Mill Creek Road</t>
  </si>
  <si>
    <t>ATTN:  Adam R. Cox, VP
600 Travis Street, Suite 7200</t>
  </si>
  <si>
    <t>Houston</t>
  </si>
  <si>
    <t>2758 Beal Drive</t>
  </si>
  <si>
    <t>Columbus</t>
  </si>
  <si>
    <t>ATTN:  Philip Thomas, COO
225 Ross St., Suite 301</t>
  </si>
  <si>
    <t>Pittsburgh</t>
  </si>
  <si>
    <t>PA</t>
  </si>
  <si>
    <t>7055 Lemert Lane</t>
  </si>
  <si>
    <t>Reynoldsburg</t>
  </si>
  <si>
    <t>490 Vinegar Hill Road</t>
  </si>
  <si>
    <t>Bedford</t>
  </si>
  <si>
    <t>IN</t>
  </si>
  <si>
    <t>7795 Oakdale Street NW</t>
  </si>
  <si>
    <t>Massillon</t>
  </si>
  <si>
    <t>920 W Association Street</t>
  </si>
  <si>
    <t>Ellettsville</t>
  </si>
  <si>
    <t>601 E Helena Drive</t>
  </si>
  <si>
    <t>Phoenix</t>
  </si>
  <si>
    <t>AZ</t>
  </si>
  <si>
    <t>37939 Wagner Road</t>
  </si>
  <si>
    <t>Dexter City</t>
  </si>
  <si>
    <t>1050 State Route 339</t>
  </si>
  <si>
    <t>Belpre</t>
  </si>
  <si>
    <t>909 2nd Street, Apt. 202</t>
  </si>
  <si>
    <t>Brilliant</t>
  </si>
  <si>
    <t>ATTN:  Charles Nicholson
14513 McMullen Hwy SW</t>
  </si>
  <si>
    <t>Cumberland</t>
  </si>
  <si>
    <t>MD</t>
  </si>
  <si>
    <t>3005 Baron Street</t>
  </si>
  <si>
    <t>Oklahoma City</t>
  </si>
  <si>
    <t>OK</t>
  </si>
  <si>
    <t>4952 Candy Spots Court</t>
  </si>
  <si>
    <t>Indianapolis</t>
  </si>
  <si>
    <t>50241 State Route 556</t>
  </si>
  <si>
    <t>108 Clay Street</t>
  </si>
  <si>
    <t>Franklin</t>
  </si>
  <si>
    <t>2036 South Lakeman Drive</t>
  </si>
  <si>
    <t>Bellbrook</t>
  </si>
  <si>
    <t>116 Maeder Ave.</t>
  </si>
  <si>
    <t>Dayton</t>
  </si>
  <si>
    <t>345 Windsor Court</t>
  </si>
  <si>
    <t>3335 Trumbull Street</t>
  </si>
  <si>
    <t>Bellaire</t>
  </si>
  <si>
    <t>102 Kingsmill Court</t>
  </si>
  <si>
    <t>Taylors</t>
  </si>
  <si>
    <t>SC</t>
  </si>
  <si>
    <t>6465 Liberty Road</t>
  </si>
  <si>
    <t>Solon</t>
  </si>
  <si>
    <t>303 Richard Street</t>
  </si>
  <si>
    <t>Easley</t>
  </si>
  <si>
    <t>2205 Robinhood Road</t>
  </si>
  <si>
    <t>Washington</t>
  </si>
  <si>
    <t>WV</t>
  </si>
  <si>
    <t>57256 New Cut Road</t>
  </si>
  <si>
    <t>Shadyside</t>
  </si>
  <si>
    <t>69054 Barton Road</t>
  </si>
  <si>
    <t>St Clairsville</t>
  </si>
  <si>
    <t>6 5th Street, Apt 205</t>
  </si>
  <si>
    <t>Wheeling</t>
  </si>
  <si>
    <t>6213 Carlatun Street</t>
  </si>
  <si>
    <t>55471 Wegee Road</t>
  </si>
  <si>
    <t>ATTN:  Andrew Smith
10000 Energy Drive</t>
  </si>
  <si>
    <t>Spring</t>
  </si>
  <si>
    <t>4533 Noble Street</t>
  </si>
  <si>
    <t>504 5th Street</t>
  </si>
  <si>
    <t>Lowell</t>
  </si>
  <si>
    <t>58241 Wharton Road</t>
  </si>
  <si>
    <t>Barnesville</t>
  </si>
  <si>
    <t>2530 Pikes Peak</t>
  </si>
  <si>
    <t>Cedar Hill</t>
  </si>
  <si>
    <t>612 Hillcrest Circle</t>
  </si>
  <si>
    <t>Seymour</t>
  </si>
  <si>
    <t>296 N State Route 2, Lot #86W</t>
  </si>
  <si>
    <t>New Martinsville</t>
  </si>
  <si>
    <t>3900 Lake Powell Drive</t>
  </si>
  <si>
    <t>10405 Crestone Needles Circle</t>
  </si>
  <si>
    <t>Parker</t>
  </si>
  <si>
    <t>CO</t>
  </si>
  <si>
    <t>312 Dearborn Street</t>
  </si>
  <si>
    <t>Girard</t>
  </si>
  <si>
    <t>2513 Chestnut Street</t>
  </si>
  <si>
    <t>2634 Salt Springs Road</t>
  </si>
  <si>
    <t>2725 Gleason Parkway</t>
  </si>
  <si>
    <t>Cape Coral</t>
  </si>
  <si>
    <t>18638 White Oak Drive</t>
  </si>
  <si>
    <t>Rawlings</t>
  </si>
  <si>
    <t>916 Prescott Street</t>
  </si>
  <si>
    <t>Kerrville</t>
  </si>
  <si>
    <t>1956 Current Court</t>
  </si>
  <si>
    <t>Gardnerville</t>
  </si>
  <si>
    <t>NV</t>
  </si>
  <si>
    <t>102 Edgewood Ave.</t>
  </si>
  <si>
    <t>727 W. Champlin Road</t>
  </si>
  <si>
    <t>Wilmington</t>
  </si>
  <si>
    <t>206 4th Street</t>
  </si>
  <si>
    <t>Marietta</t>
  </si>
  <si>
    <t>572 Weppler Road</t>
  </si>
  <si>
    <t>61901 Lashley Road</t>
  </si>
  <si>
    <t>2208 Ringsmith Drive NE</t>
  </si>
  <si>
    <t>Atlanta</t>
  </si>
  <si>
    <t>7603 Johnstown-Alexandria Road</t>
  </si>
  <si>
    <t>Johnstown</t>
  </si>
  <si>
    <t>6309 Ely Road</t>
  </si>
  <si>
    <t>Wooster</t>
  </si>
  <si>
    <t>ATTN:  Scott Lehman and Connie Jo Lehman, Co-Trustees
6309 Ely Road</t>
  </si>
  <si>
    <t>359 Winkler Drive</t>
  </si>
  <si>
    <t>Rittman</t>
  </si>
  <si>
    <t>ATTN:  Alice Carolyn Jones, Trustee
36022 State Route 7</t>
  </si>
  <si>
    <t>3335 Tuscarawas Road</t>
  </si>
  <si>
    <t>Beaver</t>
  </si>
  <si>
    <t>251 N. Cleveland Massillon Rd. #102</t>
  </si>
  <si>
    <t>Akron</t>
  </si>
  <si>
    <t>44333-2423</t>
  </si>
  <si>
    <t>ATTN:  Richard Stalder, Stanley Stalder and Clara B. Stalder, Members
36545 SR 7</t>
  </si>
  <si>
    <t>No</t>
  </si>
  <si>
    <t>Yes</t>
  </si>
  <si>
    <t>Diego Den Hunt Club Revocable Trust dated October 4, 2002</t>
  </si>
  <si>
    <t>Lehman Family Revocable Family Trust</t>
  </si>
  <si>
    <t>Alice Carolyn Jones Living Trust dated October 21, 2013</t>
  </si>
  <si>
    <t>312 Hoover Circle</t>
  </si>
  <si>
    <t>Elk City</t>
  </si>
  <si>
    <t>601 Michael Ave.</t>
  </si>
  <si>
    <t>5274 Shore Dr.</t>
  </si>
  <si>
    <t>Saint Augustine</t>
  </si>
  <si>
    <t>107 5th Ave.</t>
  </si>
  <si>
    <t>343 Varella Ave.</t>
  </si>
  <si>
    <t>103 Hofmann Lane</t>
  </si>
  <si>
    <t>113 Dement Road</t>
  </si>
  <si>
    <t>Triadelphia</t>
  </si>
  <si>
    <t>Unknown Heirs or Assigns of Bernard K. Martin (NPRI)</t>
  </si>
  <si>
    <t>James Daniel Martin (NPRI)</t>
  </si>
  <si>
    <t>Nancy Marie Martin (NPRI)</t>
  </si>
  <si>
    <t>Robert Stanley Martin, II (NPRI)</t>
  </si>
  <si>
    <t>Unknown Heirs or Assigns of Ruth Ann Price a/k/a Ruth Ann Whaley (NPRI)</t>
  </si>
  <si>
    <t>P. O. Box 607</t>
  </si>
  <si>
    <t>Palisades</t>
  </si>
  <si>
    <t>P. O. Box 215</t>
  </si>
  <si>
    <t>New Athens</t>
  </si>
  <si>
    <t>61 Church Street, Apt. 303</t>
  </si>
  <si>
    <t>Asheville</t>
  </si>
  <si>
    <t>Rice Drilling D LLC Working Interest Percentage</t>
  </si>
  <si>
    <t>C.G.O., Inc. Working Interest Percentage</t>
  </si>
  <si>
    <t>Total Consenting Acres:</t>
  </si>
  <si>
    <t>LA</t>
  </si>
  <si>
    <t>P. O. Box 69</t>
  </si>
  <si>
    <t>ATTN: Scott C. Adkins, Trustee
10560 State Street NE</t>
  </si>
  <si>
    <t>ATTN: Gordon Deen, CEO 
11412 Bee Cave Road, Ste. 301</t>
  </si>
  <si>
    <t>Unknown Heirs or Assigns of Bonnie Heil</t>
  </si>
  <si>
    <t>Unknown Heirs or Assigns of Dorothy Sciullo</t>
  </si>
  <si>
    <t>558 Colony Park Dr., Apt. 202</t>
  </si>
  <si>
    <t>1855 Honeychuck Ln</t>
  </si>
  <si>
    <t>700 41st Street, Apt 26</t>
  </si>
  <si>
    <t>38986 Mount Olive Road</t>
  </si>
  <si>
    <t>c/o Mark Ramsier, Power of Attorney
46720 Bean Ridge Rdd.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</si>
</sst>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  <numFmt numFmtId="170" formatCode="0.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EE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168" fontId="3" fillId="0" borderId="2" xfId="1" applyNumberFormat="1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5" fillId="0" borderId="0" xfId="2" applyFont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5" fontId="3" fillId="0" borderId="2" xfId="2" applyNumberFormat="1" applyFont="1" applyBorder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5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/>
    </xf>
    <xf numFmtId="168" fontId="4" fillId="2" borderId="1" xfId="1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170" fontId="4" fillId="2" borderId="1" xfId="1" applyNumberFormat="1" applyFont="1" applyFill="1" applyBorder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8" fontId="4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7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9.140625" defaultRowHeight="15.75" x14ac:dyDescent="0.25"/>
  <cols>
    <col min="1" max="1" width="9.85546875" style="10" customWidth="1"/>
    <col min="2" max="2" width="83.5703125" style="18" customWidth="1"/>
    <col min="3" max="3" width="11.5703125" style="10" customWidth="1"/>
    <col min="4" max="4" width="13.5703125" style="10" customWidth="1"/>
    <col min="5" max="5" width="27.42578125" style="10" hidden="1" customWidth="1"/>
    <col min="6" max="6" width="14.140625" style="10" customWidth="1"/>
    <col min="7" max="7" width="16.5703125" style="10" customWidth="1"/>
    <col min="8" max="8" width="19.85546875" style="10" customWidth="1"/>
    <col min="9" max="9" width="12.85546875" style="10" customWidth="1"/>
    <col min="10" max="10" width="12.5703125" style="10" customWidth="1"/>
    <col min="11" max="11" width="19.28515625" style="10" customWidth="1"/>
    <col min="12" max="14" width="19.5703125" style="10" customWidth="1"/>
    <col min="15" max="15" width="49.140625" style="10" customWidth="1"/>
    <col min="16" max="16" width="20.5703125" style="10" customWidth="1"/>
    <col min="17" max="17" width="12" style="10" bestFit="1" customWidth="1"/>
    <col min="18" max="18" width="13" style="10" customWidth="1"/>
    <col min="19" max="16384" width="9.140625" style="7"/>
  </cols>
  <sheetData>
    <row r="1" spans="1:18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x14ac:dyDescent="0.25">
      <c r="A2" s="35" t="s">
        <v>75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8" customFormat="1" ht="63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467</v>
      </c>
      <c r="N3" s="5" t="s">
        <v>468</v>
      </c>
      <c r="O3" s="5" t="s">
        <v>13</v>
      </c>
      <c r="P3" s="5" t="s">
        <v>14</v>
      </c>
      <c r="Q3" s="5" t="s">
        <v>15</v>
      </c>
      <c r="R3" s="5" t="s">
        <v>16</v>
      </c>
    </row>
    <row r="4" spans="1:18" s="30" customFormat="1" x14ac:dyDescent="0.25">
      <c r="A4" s="45" t="s">
        <v>21</v>
      </c>
      <c r="B4" s="9" t="s">
        <v>77</v>
      </c>
      <c r="C4" s="43" t="s">
        <v>442</v>
      </c>
      <c r="D4" s="44">
        <v>0.75</v>
      </c>
      <c r="E4" s="44">
        <v>3.452</v>
      </c>
      <c r="F4" s="49">
        <f t="shared" ref="F4:F68" si="0">E4*D4</f>
        <v>2.589</v>
      </c>
      <c r="G4" s="46">
        <f>F4/$F$252</f>
        <v>5.0515693229843464E-3</v>
      </c>
      <c r="H4" s="45" t="s">
        <v>73</v>
      </c>
      <c r="I4" s="45" t="s">
        <v>222</v>
      </c>
      <c r="J4" s="45" t="s">
        <v>223</v>
      </c>
      <c r="K4" s="46">
        <f t="shared" ref="K4:K71" si="1">L4</f>
        <v>0</v>
      </c>
      <c r="L4" s="46">
        <v>0</v>
      </c>
      <c r="M4" s="46">
        <v>0</v>
      </c>
      <c r="N4" s="46">
        <f>G4</f>
        <v>5.0515693229843464E-3</v>
      </c>
      <c r="O4" s="23" t="s">
        <v>225</v>
      </c>
      <c r="P4" s="23" t="s">
        <v>226</v>
      </c>
      <c r="Q4" s="23" t="s">
        <v>227</v>
      </c>
      <c r="R4" s="23">
        <v>43752</v>
      </c>
    </row>
    <row r="5" spans="1:18" s="30" customFormat="1" x14ac:dyDescent="0.25">
      <c r="A5" s="45"/>
      <c r="B5" s="23" t="s">
        <v>456</v>
      </c>
      <c r="C5" s="43"/>
      <c r="D5" s="44"/>
      <c r="E5" s="44"/>
      <c r="F5" s="49"/>
      <c r="G5" s="46"/>
      <c r="H5" s="45"/>
      <c r="I5" s="45"/>
      <c r="J5" s="45"/>
      <c r="K5" s="46"/>
      <c r="L5" s="46"/>
      <c r="M5" s="46"/>
      <c r="N5" s="46"/>
      <c r="O5" s="23" t="s">
        <v>228</v>
      </c>
      <c r="P5" s="23" t="s">
        <v>228</v>
      </c>
      <c r="Q5" s="23" t="s">
        <v>228</v>
      </c>
      <c r="R5" s="23" t="s">
        <v>228</v>
      </c>
    </row>
    <row r="6" spans="1:18" s="30" customFormat="1" x14ac:dyDescent="0.25">
      <c r="A6" s="45"/>
      <c r="B6" s="23" t="s">
        <v>457</v>
      </c>
      <c r="C6" s="43"/>
      <c r="D6" s="44"/>
      <c r="E6" s="44"/>
      <c r="F6" s="49"/>
      <c r="G6" s="46"/>
      <c r="H6" s="45"/>
      <c r="I6" s="45"/>
      <c r="J6" s="45"/>
      <c r="K6" s="46"/>
      <c r="L6" s="46"/>
      <c r="M6" s="46"/>
      <c r="N6" s="46"/>
      <c r="O6" s="23" t="s">
        <v>461</v>
      </c>
      <c r="P6" s="23" t="s">
        <v>462</v>
      </c>
      <c r="Q6" s="23" t="s">
        <v>241</v>
      </c>
      <c r="R6" s="23">
        <v>10964</v>
      </c>
    </row>
    <row r="7" spans="1:18" s="30" customFormat="1" x14ac:dyDescent="0.25">
      <c r="A7" s="45"/>
      <c r="B7" s="23" t="s">
        <v>458</v>
      </c>
      <c r="C7" s="43"/>
      <c r="D7" s="44"/>
      <c r="E7" s="44"/>
      <c r="F7" s="49"/>
      <c r="G7" s="46"/>
      <c r="H7" s="45"/>
      <c r="I7" s="45"/>
      <c r="J7" s="45"/>
      <c r="K7" s="46"/>
      <c r="L7" s="46"/>
      <c r="M7" s="46"/>
      <c r="N7" s="46"/>
      <c r="O7" s="23" t="s">
        <v>463</v>
      </c>
      <c r="P7" s="23" t="s">
        <v>464</v>
      </c>
      <c r="Q7" s="23" t="s">
        <v>227</v>
      </c>
      <c r="R7" s="23">
        <v>43981</v>
      </c>
    </row>
    <row r="8" spans="1:18" s="30" customFormat="1" x14ac:dyDescent="0.25">
      <c r="A8" s="45"/>
      <c r="B8" s="23" t="s">
        <v>459</v>
      </c>
      <c r="C8" s="43"/>
      <c r="D8" s="44"/>
      <c r="E8" s="44"/>
      <c r="F8" s="49"/>
      <c r="G8" s="46"/>
      <c r="H8" s="45"/>
      <c r="I8" s="45"/>
      <c r="J8" s="45"/>
      <c r="K8" s="46"/>
      <c r="L8" s="46"/>
      <c r="M8" s="46"/>
      <c r="N8" s="46"/>
      <c r="O8" s="23" t="s">
        <v>465</v>
      </c>
      <c r="P8" s="23" t="s">
        <v>466</v>
      </c>
      <c r="Q8" s="23" t="s">
        <v>257</v>
      </c>
      <c r="R8" s="23">
        <v>28801</v>
      </c>
    </row>
    <row r="9" spans="1:18" s="30" customFormat="1" x14ac:dyDescent="0.25">
      <c r="A9" s="45"/>
      <c r="B9" s="23" t="s">
        <v>460</v>
      </c>
      <c r="C9" s="43"/>
      <c r="D9" s="44"/>
      <c r="E9" s="44"/>
      <c r="F9" s="49"/>
      <c r="G9" s="46"/>
      <c r="H9" s="45"/>
      <c r="I9" s="45"/>
      <c r="J9" s="45"/>
      <c r="K9" s="46"/>
      <c r="L9" s="46"/>
      <c r="M9" s="46"/>
      <c r="N9" s="46"/>
      <c r="O9" s="23" t="s">
        <v>228</v>
      </c>
      <c r="P9" s="23" t="s">
        <v>228</v>
      </c>
      <c r="Q9" s="23" t="s">
        <v>228</v>
      </c>
      <c r="R9" s="23" t="s">
        <v>228</v>
      </c>
    </row>
    <row r="10" spans="1:18" s="30" customFormat="1" x14ac:dyDescent="0.25">
      <c r="A10" s="23" t="s">
        <v>21</v>
      </c>
      <c r="B10" s="9" t="s">
        <v>78</v>
      </c>
      <c r="C10" s="9" t="s">
        <v>442</v>
      </c>
      <c r="D10" s="28">
        <v>2.0833333333333332E-2</v>
      </c>
      <c r="E10" s="28">
        <v>3.452</v>
      </c>
      <c r="F10" s="26">
        <f t="shared" si="0"/>
        <v>7.1916666666666657E-2</v>
      </c>
      <c r="G10" s="27">
        <f t="shared" ref="G10:G49" si="2">F10/$F$252</f>
        <v>1.4032137008289849E-4</v>
      </c>
      <c r="H10" s="23" t="s">
        <v>73</v>
      </c>
      <c r="I10" s="23" t="s">
        <v>222</v>
      </c>
      <c r="J10" s="23" t="s">
        <v>223</v>
      </c>
      <c r="K10" s="27">
        <f t="shared" si="1"/>
        <v>0</v>
      </c>
      <c r="L10" s="27">
        <v>0</v>
      </c>
      <c r="M10" s="27">
        <v>0</v>
      </c>
      <c r="N10" s="27">
        <f t="shared" ref="N10:N14" si="3">G10</f>
        <v>1.4032137008289849E-4</v>
      </c>
      <c r="O10" s="9" t="s">
        <v>229</v>
      </c>
      <c r="P10" s="9" t="s">
        <v>230</v>
      </c>
      <c r="Q10" s="9" t="s">
        <v>227</v>
      </c>
      <c r="R10" s="9">
        <v>43945</v>
      </c>
    </row>
    <row r="11" spans="1:18" s="30" customFormat="1" x14ac:dyDescent="0.25">
      <c r="A11" s="23" t="s">
        <v>21</v>
      </c>
      <c r="B11" s="9" t="s">
        <v>79</v>
      </c>
      <c r="C11" s="9" t="s">
        <v>442</v>
      </c>
      <c r="D11" s="28">
        <v>2.0833333333333332E-2</v>
      </c>
      <c r="E11" s="28">
        <v>3.452</v>
      </c>
      <c r="F11" s="26">
        <f t="shared" si="0"/>
        <v>7.1916666666666657E-2</v>
      </c>
      <c r="G11" s="27">
        <f t="shared" si="2"/>
        <v>1.4032137008289849E-4</v>
      </c>
      <c r="H11" s="23" t="s">
        <v>73</v>
      </c>
      <c r="I11" s="23" t="s">
        <v>222</v>
      </c>
      <c r="J11" s="23" t="s">
        <v>223</v>
      </c>
      <c r="K11" s="27">
        <f t="shared" si="1"/>
        <v>0</v>
      </c>
      <c r="L11" s="27">
        <v>0</v>
      </c>
      <c r="M11" s="27">
        <v>0</v>
      </c>
      <c r="N11" s="27">
        <f t="shared" si="3"/>
        <v>1.4032137008289849E-4</v>
      </c>
      <c r="O11" s="9" t="s">
        <v>476</v>
      </c>
      <c r="P11" s="9" t="s">
        <v>231</v>
      </c>
      <c r="Q11" s="9" t="s">
        <v>227</v>
      </c>
      <c r="R11" s="9">
        <v>44278</v>
      </c>
    </row>
    <row r="12" spans="1:18" s="30" customFormat="1" x14ac:dyDescent="0.25">
      <c r="A12" s="23" t="s">
        <v>21</v>
      </c>
      <c r="B12" s="9" t="s">
        <v>80</v>
      </c>
      <c r="C12" s="9" t="s">
        <v>442</v>
      </c>
      <c r="D12" s="28">
        <v>2.0833333333333332E-2</v>
      </c>
      <c r="E12" s="28">
        <v>3.452</v>
      </c>
      <c r="F12" s="26">
        <f t="shared" si="0"/>
        <v>7.1916666666666657E-2</v>
      </c>
      <c r="G12" s="27">
        <f t="shared" si="2"/>
        <v>1.4032137008289849E-4</v>
      </c>
      <c r="H12" s="23" t="s">
        <v>73</v>
      </c>
      <c r="I12" s="23" t="s">
        <v>222</v>
      </c>
      <c r="J12" s="23" t="s">
        <v>223</v>
      </c>
      <c r="K12" s="27">
        <f t="shared" si="1"/>
        <v>0</v>
      </c>
      <c r="L12" s="27">
        <v>0</v>
      </c>
      <c r="M12" s="27">
        <v>0</v>
      </c>
      <c r="N12" s="27">
        <f t="shared" si="3"/>
        <v>1.4032137008289849E-4</v>
      </c>
      <c r="O12" s="9" t="s">
        <v>264</v>
      </c>
      <c r="P12" s="9" t="s">
        <v>232</v>
      </c>
      <c r="Q12" s="9" t="s">
        <v>227</v>
      </c>
      <c r="R12" s="9">
        <v>43754</v>
      </c>
    </row>
    <row r="13" spans="1:18" s="30" customFormat="1" x14ac:dyDescent="0.25">
      <c r="A13" s="23" t="s">
        <v>21</v>
      </c>
      <c r="B13" s="9" t="s">
        <v>81</v>
      </c>
      <c r="C13" s="9" t="s">
        <v>442</v>
      </c>
      <c r="D13" s="28">
        <v>0.16666666666666666</v>
      </c>
      <c r="E13" s="28">
        <v>3.452</v>
      </c>
      <c r="F13" s="26">
        <f t="shared" si="0"/>
        <v>0.57533333333333325</v>
      </c>
      <c r="G13" s="27">
        <f t="shared" si="2"/>
        <v>1.1225709606631879E-3</v>
      </c>
      <c r="H13" s="23" t="s">
        <v>73</v>
      </c>
      <c r="I13" s="23" t="s">
        <v>222</v>
      </c>
      <c r="J13" s="23" t="s">
        <v>223</v>
      </c>
      <c r="K13" s="27">
        <f t="shared" si="1"/>
        <v>0</v>
      </c>
      <c r="L13" s="27">
        <v>0</v>
      </c>
      <c r="M13" s="27">
        <v>0</v>
      </c>
      <c r="N13" s="27">
        <f t="shared" si="3"/>
        <v>1.1225709606631879E-3</v>
      </c>
      <c r="O13" s="9" t="s">
        <v>233</v>
      </c>
      <c r="P13" s="9" t="s">
        <v>234</v>
      </c>
      <c r="Q13" s="9" t="s">
        <v>227</v>
      </c>
      <c r="R13" s="9">
        <v>45745</v>
      </c>
    </row>
    <row r="14" spans="1:18" s="30" customFormat="1" x14ac:dyDescent="0.25">
      <c r="A14" s="23" t="s">
        <v>21</v>
      </c>
      <c r="B14" s="9" t="s">
        <v>82</v>
      </c>
      <c r="C14" s="9" t="s">
        <v>442</v>
      </c>
      <c r="D14" s="28">
        <v>2.0833333333333332E-2</v>
      </c>
      <c r="E14" s="28">
        <v>3.452</v>
      </c>
      <c r="F14" s="26">
        <f t="shared" si="0"/>
        <v>7.1916666666666657E-2</v>
      </c>
      <c r="G14" s="27">
        <f t="shared" si="2"/>
        <v>1.4032137008289849E-4</v>
      </c>
      <c r="H14" s="23" t="s">
        <v>73</v>
      </c>
      <c r="I14" s="23" t="s">
        <v>222</v>
      </c>
      <c r="J14" s="23" t="s">
        <v>223</v>
      </c>
      <c r="K14" s="27">
        <f t="shared" si="1"/>
        <v>0</v>
      </c>
      <c r="L14" s="27">
        <v>0</v>
      </c>
      <c r="M14" s="27">
        <v>0</v>
      </c>
      <c r="N14" s="27">
        <f t="shared" si="3"/>
        <v>1.4032137008289849E-4</v>
      </c>
      <c r="O14" s="9" t="s">
        <v>477</v>
      </c>
      <c r="P14" s="9" t="s">
        <v>265</v>
      </c>
      <c r="Q14" s="9" t="s">
        <v>227</v>
      </c>
      <c r="R14" s="9">
        <v>44240</v>
      </c>
    </row>
    <row r="15" spans="1:18" s="30" customFormat="1" x14ac:dyDescent="0.25">
      <c r="A15" s="23" t="s">
        <v>22</v>
      </c>
      <c r="B15" s="9" t="s">
        <v>77</v>
      </c>
      <c r="C15" s="9" t="s">
        <v>442</v>
      </c>
      <c r="D15" s="28">
        <v>1</v>
      </c>
      <c r="E15" s="28">
        <v>2.4140000000000001</v>
      </c>
      <c r="F15" s="26">
        <f>E15*D15</f>
        <v>2.4140000000000001</v>
      </c>
      <c r="G15" s="27">
        <f>F15/$F$252</f>
        <v>4.7101152358764824E-3</v>
      </c>
      <c r="H15" s="23" t="s">
        <v>73</v>
      </c>
      <c r="I15" s="23" t="s">
        <v>222</v>
      </c>
      <c r="J15" s="23" t="s">
        <v>223</v>
      </c>
      <c r="K15" s="27">
        <f>L15</f>
        <v>4.7101152358764824E-3</v>
      </c>
      <c r="L15" s="27">
        <f>G15</f>
        <v>4.7101152358764824E-3</v>
      </c>
      <c r="M15" s="27">
        <v>0</v>
      </c>
      <c r="N15" s="27">
        <v>0</v>
      </c>
      <c r="O15" s="23" t="s">
        <v>225</v>
      </c>
      <c r="P15" s="23" t="s">
        <v>226</v>
      </c>
      <c r="Q15" s="23" t="s">
        <v>227</v>
      </c>
      <c r="R15" s="23">
        <v>43752</v>
      </c>
    </row>
    <row r="16" spans="1:18" x14ac:dyDescent="0.25">
      <c r="A16" s="9">
        <v>2</v>
      </c>
      <c r="B16" s="9" t="s">
        <v>83</v>
      </c>
      <c r="C16" s="9" t="s">
        <v>442</v>
      </c>
      <c r="D16" s="28">
        <v>3.125E-2</v>
      </c>
      <c r="E16" s="28">
        <v>7.73</v>
      </c>
      <c r="F16" s="26">
        <f t="shared" si="0"/>
        <v>0.24156250000000001</v>
      </c>
      <c r="G16" s="27">
        <f t="shared" si="2"/>
        <v>4.7132858809710554E-4</v>
      </c>
      <c r="H16" s="23" t="s">
        <v>27</v>
      </c>
      <c r="I16" s="23" t="s">
        <v>222</v>
      </c>
      <c r="J16" s="23" t="s">
        <v>223</v>
      </c>
      <c r="K16" s="27">
        <f t="shared" si="1"/>
        <v>4.7132858809710554E-4</v>
      </c>
      <c r="L16" s="27">
        <f t="shared" ref="L16:L49" si="4">G16</f>
        <v>4.7132858809710554E-4</v>
      </c>
      <c r="M16" s="27">
        <v>0</v>
      </c>
      <c r="N16" s="27">
        <v>0</v>
      </c>
      <c r="O16" s="9" t="s">
        <v>235</v>
      </c>
      <c r="P16" s="9" t="s">
        <v>236</v>
      </c>
      <c r="Q16" s="9" t="s">
        <v>227</v>
      </c>
      <c r="R16" s="9">
        <v>43326</v>
      </c>
    </row>
    <row r="17" spans="1:18" x14ac:dyDescent="0.25">
      <c r="A17" s="9">
        <v>2</v>
      </c>
      <c r="B17" s="9" t="s">
        <v>84</v>
      </c>
      <c r="C17" s="9" t="s">
        <v>442</v>
      </c>
      <c r="D17" s="28">
        <v>3.125E-2</v>
      </c>
      <c r="E17" s="28">
        <v>7.73</v>
      </c>
      <c r="F17" s="26">
        <f t="shared" si="0"/>
        <v>0.24156250000000001</v>
      </c>
      <c r="G17" s="27">
        <f t="shared" si="2"/>
        <v>4.7132858809710554E-4</v>
      </c>
      <c r="H17" s="23" t="s">
        <v>27</v>
      </c>
      <c r="I17" s="23" t="s">
        <v>222</v>
      </c>
      <c r="J17" s="23" t="s">
        <v>223</v>
      </c>
      <c r="K17" s="27">
        <f t="shared" si="1"/>
        <v>4.7132858809710554E-4</v>
      </c>
      <c r="L17" s="27">
        <f t="shared" si="4"/>
        <v>4.7132858809710554E-4</v>
      </c>
      <c r="M17" s="27">
        <v>0</v>
      </c>
      <c r="N17" s="27">
        <v>0</v>
      </c>
      <c r="O17" s="9" t="s">
        <v>237</v>
      </c>
      <c r="P17" s="9" t="s">
        <v>238</v>
      </c>
      <c r="Q17" s="9" t="s">
        <v>227</v>
      </c>
      <c r="R17" s="9">
        <v>43351</v>
      </c>
    </row>
    <row r="18" spans="1:18" x14ac:dyDescent="0.25">
      <c r="A18" s="9">
        <v>2</v>
      </c>
      <c r="B18" s="9" t="s">
        <v>85</v>
      </c>
      <c r="C18" s="9" t="s">
        <v>442</v>
      </c>
      <c r="D18" s="28">
        <v>0.125</v>
      </c>
      <c r="E18" s="28">
        <v>7.73</v>
      </c>
      <c r="F18" s="26">
        <f t="shared" si="0"/>
        <v>0.96625000000000005</v>
      </c>
      <c r="G18" s="27">
        <f t="shared" si="2"/>
        <v>1.8853143523884222E-3</v>
      </c>
      <c r="H18" s="23" t="s">
        <v>27</v>
      </c>
      <c r="I18" s="23" t="s">
        <v>222</v>
      </c>
      <c r="J18" s="23" t="s">
        <v>223</v>
      </c>
      <c r="K18" s="27">
        <f t="shared" si="1"/>
        <v>1.8853143523884222E-3</v>
      </c>
      <c r="L18" s="27">
        <f t="shared" si="4"/>
        <v>1.8853143523884222E-3</v>
      </c>
      <c r="M18" s="27">
        <v>0</v>
      </c>
      <c r="N18" s="27">
        <v>0</v>
      </c>
      <c r="O18" s="9" t="s">
        <v>239</v>
      </c>
      <c r="P18" s="9" t="s">
        <v>240</v>
      </c>
      <c r="Q18" s="9" t="s">
        <v>241</v>
      </c>
      <c r="R18" s="9">
        <v>14560</v>
      </c>
    </row>
    <row r="19" spans="1:18" x14ac:dyDescent="0.25">
      <c r="A19" s="9">
        <v>2</v>
      </c>
      <c r="B19" s="9" t="s">
        <v>86</v>
      </c>
      <c r="C19" s="9" t="s">
        <v>442</v>
      </c>
      <c r="D19" s="28">
        <v>0.125</v>
      </c>
      <c r="E19" s="28">
        <v>7.73</v>
      </c>
      <c r="F19" s="26">
        <f t="shared" si="0"/>
        <v>0.96625000000000005</v>
      </c>
      <c r="G19" s="27">
        <f t="shared" si="2"/>
        <v>1.8853143523884222E-3</v>
      </c>
      <c r="H19" s="23" t="s">
        <v>27</v>
      </c>
      <c r="I19" s="23" t="s">
        <v>222</v>
      </c>
      <c r="J19" s="23" t="s">
        <v>223</v>
      </c>
      <c r="K19" s="27">
        <f t="shared" si="1"/>
        <v>1.8853143523884222E-3</v>
      </c>
      <c r="L19" s="27">
        <f t="shared" si="4"/>
        <v>1.8853143523884222E-3</v>
      </c>
      <c r="M19" s="27">
        <v>0</v>
      </c>
      <c r="N19" s="27">
        <v>0</v>
      </c>
      <c r="O19" s="9" t="s">
        <v>242</v>
      </c>
      <c r="P19" s="9" t="s">
        <v>243</v>
      </c>
      <c r="Q19" s="9" t="s">
        <v>244</v>
      </c>
      <c r="R19" s="9">
        <v>35229</v>
      </c>
    </row>
    <row r="20" spans="1:18" x14ac:dyDescent="0.25">
      <c r="A20" s="9">
        <v>2</v>
      </c>
      <c r="B20" s="9" t="s">
        <v>87</v>
      </c>
      <c r="C20" s="9" t="s">
        <v>442</v>
      </c>
      <c r="D20" s="28">
        <v>0.125</v>
      </c>
      <c r="E20" s="28">
        <v>7.73</v>
      </c>
      <c r="F20" s="26">
        <f t="shared" si="0"/>
        <v>0.96625000000000005</v>
      </c>
      <c r="G20" s="27">
        <f t="shared" si="2"/>
        <v>1.8853143523884222E-3</v>
      </c>
      <c r="H20" s="23" t="s">
        <v>27</v>
      </c>
      <c r="I20" s="23" t="s">
        <v>222</v>
      </c>
      <c r="J20" s="23" t="s">
        <v>223</v>
      </c>
      <c r="K20" s="27">
        <f t="shared" si="1"/>
        <v>1.8853143523884222E-3</v>
      </c>
      <c r="L20" s="27">
        <f t="shared" si="4"/>
        <v>1.8853143523884222E-3</v>
      </c>
      <c r="M20" s="27">
        <v>0</v>
      </c>
      <c r="N20" s="27">
        <v>0</v>
      </c>
      <c r="O20" s="9" t="s">
        <v>245</v>
      </c>
      <c r="P20" s="9" t="s">
        <v>246</v>
      </c>
      <c r="Q20" s="9" t="s">
        <v>247</v>
      </c>
      <c r="R20" s="9">
        <v>75835</v>
      </c>
    </row>
    <row r="21" spans="1:18" x14ac:dyDescent="0.25">
      <c r="A21" s="9">
        <v>2</v>
      </c>
      <c r="B21" s="9" t="s">
        <v>88</v>
      </c>
      <c r="C21" s="9" t="s">
        <v>442</v>
      </c>
      <c r="D21" s="28">
        <v>3.125E-2</v>
      </c>
      <c r="E21" s="28">
        <v>7.73</v>
      </c>
      <c r="F21" s="26">
        <f t="shared" si="0"/>
        <v>0.24156250000000001</v>
      </c>
      <c r="G21" s="27">
        <f t="shared" si="2"/>
        <v>4.7132858809710554E-4</v>
      </c>
      <c r="H21" s="23" t="s">
        <v>27</v>
      </c>
      <c r="I21" s="23" t="s">
        <v>222</v>
      </c>
      <c r="J21" s="23" t="s">
        <v>223</v>
      </c>
      <c r="K21" s="27">
        <f t="shared" si="1"/>
        <v>4.7132858809710554E-4</v>
      </c>
      <c r="L21" s="27">
        <f t="shared" si="4"/>
        <v>4.7132858809710554E-4</v>
      </c>
      <c r="M21" s="27">
        <v>0</v>
      </c>
      <c r="N21" s="27">
        <v>0</v>
      </c>
      <c r="O21" s="6" t="s">
        <v>248</v>
      </c>
      <c r="P21" s="9" t="s">
        <v>249</v>
      </c>
      <c r="Q21" s="9" t="s">
        <v>227</v>
      </c>
      <c r="R21" s="9">
        <v>44883</v>
      </c>
    </row>
    <row r="22" spans="1:18" x14ac:dyDescent="0.25">
      <c r="A22" s="9">
        <v>2</v>
      </c>
      <c r="B22" s="9" t="s">
        <v>89</v>
      </c>
      <c r="C22" s="9" t="s">
        <v>442</v>
      </c>
      <c r="D22" s="28">
        <v>3.125E-2</v>
      </c>
      <c r="E22" s="28">
        <v>7.73</v>
      </c>
      <c r="F22" s="26">
        <f t="shared" si="0"/>
        <v>0.24156250000000001</v>
      </c>
      <c r="G22" s="27">
        <f t="shared" si="2"/>
        <v>4.7132858809710554E-4</v>
      </c>
      <c r="H22" s="23" t="s">
        <v>27</v>
      </c>
      <c r="I22" s="23" t="s">
        <v>222</v>
      </c>
      <c r="J22" s="23" t="s">
        <v>223</v>
      </c>
      <c r="K22" s="27">
        <f t="shared" si="1"/>
        <v>4.7132858809710554E-4</v>
      </c>
      <c r="L22" s="27">
        <f t="shared" si="4"/>
        <v>4.7132858809710554E-4</v>
      </c>
      <c r="M22" s="27">
        <v>0</v>
      </c>
      <c r="N22" s="27">
        <v>0</v>
      </c>
      <c r="O22" s="9" t="s">
        <v>250</v>
      </c>
      <c r="P22" s="9" t="s">
        <v>251</v>
      </c>
      <c r="Q22" s="9" t="s">
        <v>227</v>
      </c>
      <c r="R22" s="9">
        <v>43316</v>
      </c>
    </row>
    <row r="23" spans="1:18" x14ac:dyDescent="0.25">
      <c r="A23" s="9">
        <v>2</v>
      </c>
      <c r="B23" s="9" t="s">
        <v>90</v>
      </c>
      <c r="C23" s="9" t="s">
        <v>442</v>
      </c>
      <c r="D23" s="28">
        <v>6.25E-2</v>
      </c>
      <c r="E23" s="28">
        <v>7.73</v>
      </c>
      <c r="F23" s="26">
        <f t="shared" si="0"/>
        <v>0.48312500000000003</v>
      </c>
      <c r="G23" s="27">
        <f t="shared" si="2"/>
        <v>9.4265717619421109E-4</v>
      </c>
      <c r="H23" s="23" t="s">
        <v>27</v>
      </c>
      <c r="I23" s="23" t="s">
        <v>222</v>
      </c>
      <c r="J23" s="23" t="s">
        <v>223</v>
      </c>
      <c r="K23" s="27">
        <f t="shared" si="1"/>
        <v>9.4265717619421109E-4</v>
      </c>
      <c r="L23" s="27">
        <f t="shared" si="4"/>
        <v>9.4265717619421109E-4</v>
      </c>
      <c r="M23" s="27">
        <v>0</v>
      </c>
      <c r="N23" s="27">
        <v>0</v>
      </c>
      <c r="O23" s="6" t="s">
        <v>252</v>
      </c>
      <c r="P23" s="9" t="s">
        <v>253</v>
      </c>
      <c r="Q23" s="9" t="s">
        <v>227</v>
      </c>
      <c r="R23" s="9">
        <v>44830</v>
      </c>
    </row>
    <row r="24" spans="1:18" x14ac:dyDescent="0.25">
      <c r="A24" s="9">
        <v>2</v>
      </c>
      <c r="B24" s="9" t="s">
        <v>91</v>
      </c>
      <c r="C24" s="9" t="s">
        <v>442</v>
      </c>
      <c r="D24" s="28">
        <v>6.25E-2</v>
      </c>
      <c r="E24" s="28">
        <v>7.73</v>
      </c>
      <c r="F24" s="26">
        <f t="shared" si="0"/>
        <v>0.48312500000000003</v>
      </c>
      <c r="G24" s="27">
        <f t="shared" si="2"/>
        <v>9.4265717619421109E-4</v>
      </c>
      <c r="H24" s="23" t="s">
        <v>27</v>
      </c>
      <c r="I24" s="23" t="s">
        <v>222</v>
      </c>
      <c r="J24" s="23" t="s">
        <v>223</v>
      </c>
      <c r="K24" s="27">
        <f t="shared" si="1"/>
        <v>9.4265717619421109E-4</v>
      </c>
      <c r="L24" s="27">
        <f t="shared" si="4"/>
        <v>9.4265717619421109E-4</v>
      </c>
      <c r="M24" s="27">
        <v>0</v>
      </c>
      <c r="N24" s="27">
        <v>0</v>
      </c>
      <c r="O24" s="9" t="s">
        <v>254</v>
      </c>
      <c r="P24" s="9" t="s">
        <v>253</v>
      </c>
      <c r="Q24" s="9" t="s">
        <v>227</v>
      </c>
      <c r="R24" s="9">
        <v>44830</v>
      </c>
    </row>
    <row r="25" spans="1:18" x14ac:dyDescent="0.25">
      <c r="A25" s="9">
        <v>2</v>
      </c>
      <c r="B25" s="9" t="s">
        <v>92</v>
      </c>
      <c r="C25" s="9" t="s">
        <v>442</v>
      </c>
      <c r="D25" s="28">
        <v>0.125</v>
      </c>
      <c r="E25" s="28">
        <v>7.73</v>
      </c>
      <c r="F25" s="26">
        <f t="shared" si="0"/>
        <v>0.96625000000000005</v>
      </c>
      <c r="G25" s="27">
        <f t="shared" si="2"/>
        <v>1.8853143523884222E-3</v>
      </c>
      <c r="H25" s="23" t="s">
        <v>27</v>
      </c>
      <c r="I25" s="23" t="s">
        <v>222</v>
      </c>
      <c r="J25" s="23" t="s">
        <v>223</v>
      </c>
      <c r="K25" s="27">
        <f t="shared" si="1"/>
        <v>1.8853143523884222E-3</v>
      </c>
      <c r="L25" s="27">
        <f t="shared" si="4"/>
        <v>1.8853143523884222E-3</v>
      </c>
      <c r="M25" s="27">
        <v>0</v>
      </c>
      <c r="N25" s="27">
        <v>0</v>
      </c>
      <c r="O25" s="9" t="s">
        <v>255</v>
      </c>
      <c r="P25" s="9" t="s">
        <v>256</v>
      </c>
      <c r="Q25" s="9" t="s">
        <v>257</v>
      </c>
      <c r="R25" s="9">
        <v>28607</v>
      </c>
    </row>
    <row r="26" spans="1:18" x14ac:dyDescent="0.25">
      <c r="A26" s="9">
        <v>2</v>
      </c>
      <c r="B26" s="9" t="s">
        <v>93</v>
      </c>
      <c r="C26" s="9" t="s">
        <v>442</v>
      </c>
      <c r="D26" s="28">
        <v>0.125</v>
      </c>
      <c r="E26" s="28">
        <v>7.73</v>
      </c>
      <c r="F26" s="26">
        <f t="shared" si="0"/>
        <v>0.96625000000000005</v>
      </c>
      <c r="G26" s="27">
        <f t="shared" si="2"/>
        <v>1.8853143523884222E-3</v>
      </c>
      <c r="H26" s="23" t="s">
        <v>27</v>
      </c>
      <c r="I26" s="23" t="s">
        <v>222</v>
      </c>
      <c r="J26" s="23" t="s">
        <v>223</v>
      </c>
      <c r="K26" s="27">
        <f t="shared" si="1"/>
        <v>1.8853143523884222E-3</v>
      </c>
      <c r="L26" s="27">
        <f t="shared" si="4"/>
        <v>1.8853143523884222E-3</v>
      </c>
      <c r="M26" s="27">
        <v>0</v>
      </c>
      <c r="N26" s="27">
        <v>0</v>
      </c>
      <c r="O26" s="9" t="s">
        <v>258</v>
      </c>
      <c r="P26" s="9" t="s">
        <v>259</v>
      </c>
      <c r="Q26" s="9" t="s">
        <v>227</v>
      </c>
      <c r="R26" s="9">
        <v>43915</v>
      </c>
    </row>
    <row r="27" spans="1:18" x14ac:dyDescent="0.25">
      <c r="A27" s="9">
        <v>2</v>
      </c>
      <c r="B27" s="9" t="s">
        <v>94</v>
      </c>
      <c r="C27" s="9" t="s">
        <v>442</v>
      </c>
      <c r="D27" s="28">
        <v>0.125</v>
      </c>
      <c r="E27" s="28">
        <v>7.73</v>
      </c>
      <c r="F27" s="26">
        <f t="shared" si="0"/>
        <v>0.96625000000000005</v>
      </c>
      <c r="G27" s="27">
        <f t="shared" si="2"/>
        <v>1.8853143523884222E-3</v>
      </c>
      <c r="H27" s="23" t="s">
        <v>27</v>
      </c>
      <c r="I27" s="23" t="s">
        <v>222</v>
      </c>
      <c r="J27" s="23" t="s">
        <v>223</v>
      </c>
      <c r="K27" s="27">
        <f t="shared" si="1"/>
        <v>1.8853143523884222E-3</v>
      </c>
      <c r="L27" s="27">
        <f t="shared" si="4"/>
        <v>1.8853143523884222E-3</v>
      </c>
      <c r="M27" s="27">
        <v>0</v>
      </c>
      <c r="N27" s="27">
        <v>0</v>
      </c>
      <c r="O27" s="9" t="s">
        <v>260</v>
      </c>
      <c r="P27" s="9" t="s">
        <v>261</v>
      </c>
      <c r="Q27" s="9" t="s">
        <v>227</v>
      </c>
      <c r="R27" s="9">
        <v>43716</v>
      </c>
    </row>
    <row r="28" spans="1:18" x14ac:dyDescent="0.25">
      <c r="A28" s="9">
        <v>3</v>
      </c>
      <c r="B28" s="9" t="s">
        <v>95</v>
      </c>
      <c r="C28" s="9" t="s">
        <v>442</v>
      </c>
      <c r="D28" s="28">
        <v>0.75</v>
      </c>
      <c r="E28" s="28">
        <v>3.4569999999999999</v>
      </c>
      <c r="F28" s="26">
        <f t="shared" si="0"/>
        <v>2.5927499999999997</v>
      </c>
      <c r="G28" s="27">
        <f t="shared" si="2"/>
        <v>5.0588861962795146E-3</v>
      </c>
      <c r="H28" s="23" t="s">
        <v>28</v>
      </c>
      <c r="I28" s="23" t="s">
        <v>222</v>
      </c>
      <c r="J28" s="23" t="s">
        <v>223</v>
      </c>
      <c r="K28" s="27">
        <f t="shared" si="1"/>
        <v>5.0588861962795146E-3</v>
      </c>
      <c r="L28" s="27">
        <f t="shared" si="4"/>
        <v>5.0588861962795146E-3</v>
      </c>
      <c r="M28" s="27">
        <v>0</v>
      </c>
      <c r="N28" s="27">
        <v>0</v>
      </c>
      <c r="O28" s="9" t="s">
        <v>262</v>
      </c>
      <c r="P28" s="9" t="s">
        <v>263</v>
      </c>
      <c r="Q28" s="9" t="s">
        <v>227</v>
      </c>
      <c r="R28" s="9">
        <v>43946</v>
      </c>
    </row>
    <row r="29" spans="1:18" x14ac:dyDescent="0.25">
      <c r="A29" s="9">
        <v>3</v>
      </c>
      <c r="B29" s="9" t="s">
        <v>78</v>
      </c>
      <c r="C29" s="9" t="s">
        <v>442</v>
      </c>
      <c r="D29" s="28">
        <v>1.5625E-2</v>
      </c>
      <c r="E29" s="28">
        <v>3.4569999999999999</v>
      </c>
      <c r="F29" s="26">
        <f t="shared" si="0"/>
        <v>5.4015624999999998E-2</v>
      </c>
      <c r="G29" s="27">
        <f t="shared" si="2"/>
        <v>1.0539346242248989E-4</v>
      </c>
      <c r="H29" s="23" t="s">
        <v>28</v>
      </c>
      <c r="I29" s="23" t="s">
        <v>222</v>
      </c>
      <c r="J29" s="23" t="s">
        <v>223</v>
      </c>
      <c r="K29" s="27">
        <f t="shared" si="1"/>
        <v>1.0539346242248989E-4</v>
      </c>
      <c r="L29" s="27">
        <f t="shared" si="4"/>
        <v>1.0539346242248989E-4</v>
      </c>
      <c r="M29" s="27">
        <v>0</v>
      </c>
      <c r="N29" s="27">
        <v>0</v>
      </c>
      <c r="O29" s="9" t="s">
        <v>229</v>
      </c>
      <c r="P29" s="9" t="s">
        <v>230</v>
      </c>
      <c r="Q29" s="9" t="s">
        <v>227</v>
      </c>
      <c r="R29" s="9">
        <v>43945</v>
      </c>
    </row>
    <row r="30" spans="1:18" x14ac:dyDescent="0.25">
      <c r="A30" s="9">
        <v>3</v>
      </c>
      <c r="B30" s="9" t="s">
        <v>79</v>
      </c>
      <c r="C30" s="9" t="s">
        <v>442</v>
      </c>
      <c r="D30" s="28">
        <v>1.5625E-2</v>
      </c>
      <c r="E30" s="28">
        <v>3.4569999999999999</v>
      </c>
      <c r="F30" s="26">
        <f t="shared" si="0"/>
        <v>5.4015624999999998E-2</v>
      </c>
      <c r="G30" s="27">
        <f t="shared" si="2"/>
        <v>1.0539346242248989E-4</v>
      </c>
      <c r="H30" s="23" t="s">
        <v>28</v>
      </c>
      <c r="I30" s="23" t="s">
        <v>222</v>
      </c>
      <c r="J30" s="23" t="s">
        <v>223</v>
      </c>
      <c r="K30" s="27">
        <f t="shared" si="1"/>
        <v>1.0539346242248989E-4</v>
      </c>
      <c r="L30" s="27">
        <f t="shared" si="4"/>
        <v>1.0539346242248989E-4</v>
      </c>
      <c r="M30" s="27">
        <v>0</v>
      </c>
      <c r="N30" s="27">
        <v>0</v>
      </c>
      <c r="O30" s="9" t="s">
        <v>476</v>
      </c>
      <c r="P30" s="9" t="s">
        <v>231</v>
      </c>
      <c r="Q30" s="9" t="s">
        <v>227</v>
      </c>
      <c r="R30" s="9">
        <v>44278</v>
      </c>
    </row>
    <row r="31" spans="1:18" x14ac:dyDescent="0.25">
      <c r="A31" s="9">
        <v>3</v>
      </c>
      <c r="B31" s="9" t="s">
        <v>80</v>
      </c>
      <c r="C31" s="9" t="s">
        <v>442</v>
      </c>
      <c r="D31" s="28">
        <v>1.5625E-2</v>
      </c>
      <c r="E31" s="28">
        <v>3.4569999999999999</v>
      </c>
      <c r="F31" s="26">
        <f t="shared" si="0"/>
        <v>5.4015624999999998E-2</v>
      </c>
      <c r="G31" s="27">
        <f t="shared" si="2"/>
        <v>1.0539346242248989E-4</v>
      </c>
      <c r="H31" s="23" t="s">
        <v>28</v>
      </c>
      <c r="I31" s="23" t="s">
        <v>222</v>
      </c>
      <c r="J31" s="23" t="s">
        <v>223</v>
      </c>
      <c r="K31" s="27">
        <f t="shared" si="1"/>
        <v>1.0539346242248989E-4</v>
      </c>
      <c r="L31" s="27">
        <f t="shared" si="4"/>
        <v>1.0539346242248989E-4</v>
      </c>
      <c r="M31" s="27">
        <v>0</v>
      </c>
      <c r="N31" s="27">
        <v>0</v>
      </c>
      <c r="O31" s="9" t="s">
        <v>264</v>
      </c>
      <c r="P31" s="9" t="s">
        <v>232</v>
      </c>
      <c r="Q31" s="9" t="s">
        <v>227</v>
      </c>
      <c r="R31" s="9">
        <v>43754</v>
      </c>
    </row>
    <row r="32" spans="1:18" x14ac:dyDescent="0.25">
      <c r="A32" s="9">
        <v>3</v>
      </c>
      <c r="B32" s="9" t="s">
        <v>96</v>
      </c>
      <c r="C32" s="9" t="s">
        <v>441</v>
      </c>
      <c r="D32" s="28">
        <v>6.25E-2</v>
      </c>
      <c r="E32" s="28">
        <v>3.4569999999999999</v>
      </c>
      <c r="F32" s="26">
        <f t="shared" si="0"/>
        <v>0.21606249999999999</v>
      </c>
      <c r="G32" s="27">
        <f t="shared" si="2"/>
        <v>4.2157384968995957E-4</v>
      </c>
      <c r="H32" s="23" t="s">
        <v>28</v>
      </c>
      <c r="I32" s="23" t="s">
        <v>222</v>
      </c>
      <c r="J32" s="23" t="s">
        <v>223</v>
      </c>
      <c r="K32" s="27">
        <f t="shared" si="1"/>
        <v>0</v>
      </c>
      <c r="L32" s="27">
        <v>0</v>
      </c>
      <c r="M32" s="27">
        <v>0</v>
      </c>
      <c r="N32" s="27">
        <v>0</v>
      </c>
      <c r="O32" s="9" t="s">
        <v>228</v>
      </c>
      <c r="P32" s="9" t="s">
        <v>228</v>
      </c>
      <c r="Q32" s="9" t="s">
        <v>228</v>
      </c>
      <c r="R32" s="9" t="s">
        <v>228</v>
      </c>
    </row>
    <row r="33" spans="1:18" x14ac:dyDescent="0.25">
      <c r="A33" s="9">
        <v>3</v>
      </c>
      <c r="B33" s="9" t="s">
        <v>81</v>
      </c>
      <c r="C33" s="9" t="s">
        <v>442</v>
      </c>
      <c r="D33" s="28">
        <v>0.125</v>
      </c>
      <c r="E33" s="28">
        <v>3.4569999999999999</v>
      </c>
      <c r="F33" s="26">
        <f t="shared" si="0"/>
        <v>0.43212499999999998</v>
      </c>
      <c r="G33" s="27">
        <f t="shared" si="2"/>
        <v>8.4314769937991914E-4</v>
      </c>
      <c r="H33" s="23" t="s">
        <v>28</v>
      </c>
      <c r="I33" s="23" t="s">
        <v>222</v>
      </c>
      <c r="J33" s="23" t="s">
        <v>223</v>
      </c>
      <c r="K33" s="27">
        <f t="shared" si="1"/>
        <v>8.4314769937991914E-4</v>
      </c>
      <c r="L33" s="27">
        <f t="shared" si="4"/>
        <v>8.4314769937991914E-4</v>
      </c>
      <c r="M33" s="27">
        <v>0</v>
      </c>
      <c r="N33" s="27">
        <v>0</v>
      </c>
      <c r="O33" s="9" t="s">
        <v>233</v>
      </c>
      <c r="P33" s="9" t="s">
        <v>234</v>
      </c>
      <c r="Q33" s="9" t="s">
        <v>227</v>
      </c>
      <c r="R33" s="9">
        <v>45745</v>
      </c>
    </row>
    <row r="34" spans="1:18" x14ac:dyDescent="0.25">
      <c r="A34" s="9">
        <v>3</v>
      </c>
      <c r="B34" s="9" t="s">
        <v>82</v>
      </c>
      <c r="C34" s="9" t="s">
        <v>442</v>
      </c>
      <c r="D34" s="28">
        <v>1.5625E-2</v>
      </c>
      <c r="E34" s="28">
        <v>3.4569999999999999</v>
      </c>
      <c r="F34" s="26">
        <f t="shared" si="0"/>
        <v>5.4015624999999998E-2</v>
      </c>
      <c r="G34" s="27">
        <f t="shared" si="2"/>
        <v>1.0539346242248989E-4</v>
      </c>
      <c r="H34" s="23" t="s">
        <v>28</v>
      </c>
      <c r="I34" s="23" t="s">
        <v>222</v>
      </c>
      <c r="J34" s="23" t="s">
        <v>223</v>
      </c>
      <c r="K34" s="27">
        <f t="shared" si="1"/>
        <v>1.0539346242248989E-4</v>
      </c>
      <c r="L34" s="27">
        <f t="shared" si="4"/>
        <v>1.0539346242248989E-4</v>
      </c>
      <c r="M34" s="27">
        <v>0</v>
      </c>
      <c r="N34" s="27">
        <v>0</v>
      </c>
      <c r="O34" s="9" t="s">
        <v>477</v>
      </c>
      <c r="P34" s="9" t="s">
        <v>265</v>
      </c>
      <c r="Q34" s="9" t="s">
        <v>227</v>
      </c>
      <c r="R34" s="9">
        <v>44240</v>
      </c>
    </row>
    <row r="35" spans="1:18" ht="31.5" x14ac:dyDescent="0.25">
      <c r="A35" s="9">
        <v>4</v>
      </c>
      <c r="B35" s="9" t="s">
        <v>97</v>
      </c>
      <c r="C35" s="9" t="s">
        <v>442</v>
      </c>
      <c r="D35" s="28">
        <v>0.75</v>
      </c>
      <c r="E35" s="28">
        <v>26.879000000000001</v>
      </c>
      <c r="F35" s="26">
        <f t="shared" si="0"/>
        <v>20.15925</v>
      </c>
      <c r="G35" s="27">
        <f t="shared" si="2"/>
        <v>3.9334047460166929E-2</v>
      </c>
      <c r="H35" s="23" t="s">
        <v>29</v>
      </c>
      <c r="I35" s="23" t="s">
        <v>222</v>
      </c>
      <c r="J35" s="23" t="s">
        <v>223</v>
      </c>
      <c r="K35" s="27">
        <f t="shared" si="1"/>
        <v>0</v>
      </c>
      <c r="L35" s="27">
        <v>0</v>
      </c>
      <c r="M35" s="27">
        <f>G35</f>
        <v>3.9334047460166929E-2</v>
      </c>
      <c r="N35" s="27">
        <v>0</v>
      </c>
      <c r="O35" s="9" t="s">
        <v>473</v>
      </c>
      <c r="P35" s="9" t="s">
        <v>266</v>
      </c>
      <c r="Q35" s="9" t="s">
        <v>247</v>
      </c>
      <c r="R35" s="9">
        <v>78738</v>
      </c>
    </row>
    <row r="36" spans="1:18" x14ac:dyDescent="0.25">
      <c r="A36" s="9">
        <v>4</v>
      </c>
      <c r="B36" s="9" t="s">
        <v>78</v>
      </c>
      <c r="C36" s="9" t="s">
        <v>442</v>
      </c>
      <c r="D36" s="28">
        <v>1.5625E-2</v>
      </c>
      <c r="E36" s="28">
        <v>26.879000000000001</v>
      </c>
      <c r="F36" s="26">
        <f t="shared" si="0"/>
        <v>0.41998437500000002</v>
      </c>
      <c r="G36" s="27">
        <f t="shared" si="2"/>
        <v>8.1945932208681114E-4</v>
      </c>
      <c r="H36" s="23" t="s">
        <v>29</v>
      </c>
      <c r="I36" s="23" t="s">
        <v>222</v>
      </c>
      <c r="J36" s="23" t="s">
        <v>223</v>
      </c>
      <c r="K36" s="27">
        <f t="shared" si="1"/>
        <v>8.1945932208681114E-4</v>
      </c>
      <c r="L36" s="27">
        <f t="shared" si="4"/>
        <v>8.1945932208681114E-4</v>
      </c>
      <c r="M36" s="27">
        <v>0</v>
      </c>
      <c r="N36" s="27">
        <v>0</v>
      </c>
      <c r="O36" s="9" t="s">
        <v>229</v>
      </c>
      <c r="P36" s="9" t="s">
        <v>230</v>
      </c>
      <c r="Q36" s="9" t="s">
        <v>227</v>
      </c>
      <c r="R36" s="9">
        <v>43945</v>
      </c>
    </row>
    <row r="37" spans="1:18" x14ac:dyDescent="0.25">
      <c r="A37" s="9">
        <v>4</v>
      </c>
      <c r="B37" s="9" t="s">
        <v>79</v>
      </c>
      <c r="C37" s="9" t="s">
        <v>442</v>
      </c>
      <c r="D37" s="28">
        <v>1.5625E-2</v>
      </c>
      <c r="E37" s="28">
        <v>26.879000000000001</v>
      </c>
      <c r="F37" s="26">
        <f t="shared" si="0"/>
        <v>0.41998437500000002</v>
      </c>
      <c r="G37" s="27">
        <f t="shared" si="2"/>
        <v>8.1945932208681114E-4</v>
      </c>
      <c r="H37" s="23" t="s">
        <v>29</v>
      </c>
      <c r="I37" s="23" t="s">
        <v>222</v>
      </c>
      <c r="J37" s="23" t="s">
        <v>223</v>
      </c>
      <c r="K37" s="27">
        <f t="shared" si="1"/>
        <v>8.1945932208681114E-4</v>
      </c>
      <c r="L37" s="27">
        <f t="shared" si="4"/>
        <v>8.1945932208681114E-4</v>
      </c>
      <c r="M37" s="27">
        <v>0</v>
      </c>
      <c r="N37" s="27">
        <v>0</v>
      </c>
      <c r="O37" s="9" t="s">
        <v>476</v>
      </c>
      <c r="P37" s="9" t="s">
        <v>231</v>
      </c>
      <c r="Q37" s="9" t="s">
        <v>227</v>
      </c>
      <c r="R37" s="9">
        <v>44278</v>
      </c>
    </row>
    <row r="38" spans="1:18" x14ac:dyDescent="0.25">
      <c r="A38" s="9">
        <v>4</v>
      </c>
      <c r="B38" s="9" t="s">
        <v>80</v>
      </c>
      <c r="C38" s="9" t="s">
        <v>442</v>
      </c>
      <c r="D38" s="28">
        <v>1.5625E-2</v>
      </c>
      <c r="E38" s="28">
        <v>26.879000000000001</v>
      </c>
      <c r="F38" s="26">
        <f t="shared" si="0"/>
        <v>0.41998437500000002</v>
      </c>
      <c r="G38" s="27">
        <f t="shared" si="2"/>
        <v>8.1945932208681114E-4</v>
      </c>
      <c r="H38" s="23" t="s">
        <v>29</v>
      </c>
      <c r="I38" s="23" t="s">
        <v>222</v>
      </c>
      <c r="J38" s="23" t="s">
        <v>223</v>
      </c>
      <c r="K38" s="27">
        <f t="shared" si="1"/>
        <v>8.1945932208681114E-4</v>
      </c>
      <c r="L38" s="27">
        <f t="shared" si="4"/>
        <v>8.1945932208681114E-4</v>
      </c>
      <c r="M38" s="27">
        <v>0</v>
      </c>
      <c r="N38" s="27">
        <v>0</v>
      </c>
      <c r="O38" s="9" t="s">
        <v>264</v>
      </c>
      <c r="P38" s="9" t="s">
        <v>232</v>
      </c>
      <c r="Q38" s="9" t="s">
        <v>227</v>
      </c>
      <c r="R38" s="9">
        <v>43754</v>
      </c>
    </row>
    <row r="39" spans="1:18" x14ac:dyDescent="0.25">
      <c r="A39" s="9">
        <v>4</v>
      </c>
      <c r="B39" s="9" t="s">
        <v>96</v>
      </c>
      <c r="C39" s="9" t="s">
        <v>441</v>
      </c>
      <c r="D39" s="28">
        <v>6.25E-2</v>
      </c>
      <c r="E39" s="28">
        <v>26.879000000000001</v>
      </c>
      <c r="F39" s="26">
        <f t="shared" si="0"/>
        <v>1.6799375000000001</v>
      </c>
      <c r="G39" s="27">
        <f t="shared" si="2"/>
        <v>3.2778372883472445E-3</v>
      </c>
      <c r="H39" s="23" t="s">
        <v>29</v>
      </c>
      <c r="I39" s="23" t="s">
        <v>222</v>
      </c>
      <c r="J39" s="23" t="s">
        <v>223</v>
      </c>
      <c r="K39" s="27">
        <f t="shared" si="1"/>
        <v>0</v>
      </c>
      <c r="L39" s="27">
        <v>0</v>
      </c>
      <c r="M39" s="27">
        <v>0</v>
      </c>
      <c r="N39" s="27">
        <v>0</v>
      </c>
      <c r="O39" s="9" t="s">
        <v>228</v>
      </c>
      <c r="P39" s="9" t="s">
        <v>228</v>
      </c>
      <c r="Q39" s="9" t="s">
        <v>228</v>
      </c>
      <c r="R39" s="9" t="s">
        <v>228</v>
      </c>
    </row>
    <row r="40" spans="1:18" x14ac:dyDescent="0.25">
      <c r="A40" s="9">
        <v>4</v>
      </c>
      <c r="B40" s="9" t="s">
        <v>81</v>
      </c>
      <c r="C40" s="9" t="s">
        <v>442</v>
      </c>
      <c r="D40" s="28">
        <v>0.125</v>
      </c>
      <c r="E40" s="28">
        <v>26.879000000000001</v>
      </c>
      <c r="F40" s="26">
        <f t="shared" si="0"/>
        <v>3.3598750000000002</v>
      </c>
      <c r="G40" s="27">
        <f t="shared" si="2"/>
        <v>6.5556745766944891E-3</v>
      </c>
      <c r="H40" s="23" t="s">
        <v>29</v>
      </c>
      <c r="I40" s="23" t="s">
        <v>222</v>
      </c>
      <c r="J40" s="23" t="s">
        <v>223</v>
      </c>
      <c r="K40" s="27">
        <f t="shared" si="1"/>
        <v>6.5556745766944891E-3</v>
      </c>
      <c r="L40" s="27">
        <f t="shared" si="4"/>
        <v>6.5556745766944891E-3</v>
      </c>
      <c r="M40" s="27">
        <v>0</v>
      </c>
      <c r="N40" s="27">
        <v>0</v>
      </c>
      <c r="O40" s="9" t="s">
        <v>233</v>
      </c>
      <c r="P40" s="9" t="s">
        <v>234</v>
      </c>
      <c r="Q40" s="9" t="s">
        <v>227</v>
      </c>
      <c r="R40" s="9">
        <v>45745</v>
      </c>
    </row>
    <row r="41" spans="1:18" x14ac:dyDescent="0.25">
      <c r="A41" s="9">
        <v>4</v>
      </c>
      <c r="B41" s="9" t="s">
        <v>82</v>
      </c>
      <c r="C41" s="9" t="s">
        <v>442</v>
      </c>
      <c r="D41" s="28">
        <v>1.5625E-2</v>
      </c>
      <c r="E41" s="28">
        <v>26.879000000000001</v>
      </c>
      <c r="F41" s="26">
        <f t="shared" si="0"/>
        <v>0.41998437500000002</v>
      </c>
      <c r="G41" s="27">
        <f t="shared" si="2"/>
        <v>8.1945932208681114E-4</v>
      </c>
      <c r="H41" s="23" t="s">
        <v>29</v>
      </c>
      <c r="I41" s="23" t="s">
        <v>222</v>
      </c>
      <c r="J41" s="23" t="s">
        <v>223</v>
      </c>
      <c r="K41" s="27">
        <f t="shared" si="1"/>
        <v>8.1945932208681114E-4</v>
      </c>
      <c r="L41" s="27">
        <f t="shared" si="4"/>
        <v>8.1945932208681114E-4</v>
      </c>
      <c r="M41" s="27">
        <v>0</v>
      </c>
      <c r="N41" s="27">
        <v>0</v>
      </c>
      <c r="O41" s="9" t="s">
        <v>477</v>
      </c>
      <c r="P41" s="9" t="s">
        <v>265</v>
      </c>
      <c r="Q41" s="9" t="s">
        <v>227</v>
      </c>
      <c r="R41" s="9">
        <v>44240</v>
      </c>
    </row>
    <row r="42" spans="1:18" ht="31.5" x14ac:dyDescent="0.25">
      <c r="A42" s="6" t="s">
        <v>23</v>
      </c>
      <c r="B42" s="9" t="s">
        <v>98</v>
      </c>
      <c r="C42" s="9" t="s">
        <v>442</v>
      </c>
      <c r="D42" s="24">
        <v>0.75</v>
      </c>
      <c r="E42" s="25">
        <v>5.5830000000000002</v>
      </c>
      <c r="F42" s="26">
        <f t="shared" si="0"/>
        <v>4.1872500000000006</v>
      </c>
      <c r="G42" s="27">
        <f t="shared" si="2"/>
        <v>8.1700207213851704E-3</v>
      </c>
      <c r="H42" s="25" t="s">
        <v>74</v>
      </c>
      <c r="I42" s="25" t="s">
        <v>222</v>
      </c>
      <c r="J42" s="25" t="s">
        <v>223</v>
      </c>
      <c r="K42" s="27">
        <f t="shared" si="1"/>
        <v>8.1700207213851704E-3</v>
      </c>
      <c r="L42" s="27">
        <f t="shared" si="4"/>
        <v>8.1700207213851704E-3</v>
      </c>
      <c r="M42" s="27">
        <v>0</v>
      </c>
      <c r="N42" s="27">
        <v>0</v>
      </c>
      <c r="O42" s="9" t="s">
        <v>267</v>
      </c>
      <c r="P42" s="9" t="s">
        <v>263</v>
      </c>
      <c r="Q42" s="9" t="s">
        <v>227</v>
      </c>
      <c r="R42" s="9">
        <v>43946</v>
      </c>
    </row>
    <row r="43" spans="1:18" x14ac:dyDescent="0.25">
      <c r="A43" s="6" t="s">
        <v>23</v>
      </c>
      <c r="B43" s="9" t="s">
        <v>78</v>
      </c>
      <c r="C43" s="9" t="s">
        <v>442</v>
      </c>
      <c r="D43" s="24">
        <v>2.0833333333333332E-2</v>
      </c>
      <c r="E43" s="25">
        <v>5.5830000000000002</v>
      </c>
      <c r="F43" s="26">
        <f t="shared" si="0"/>
        <v>0.1163125</v>
      </c>
      <c r="G43" s="27">
        <f t="shared" si="2"/>
        <v>2.2694502003847694E-4</v>
      </c>
      <c r="H43" s="25" t="s">
        <v>74</v>
      </c>
      <c r="I43" s="25" t="s">
        <v>222</v>
      </c>
      <c r="J43" s="25" t="s">
        <v>223</v>
      </c>
      <c r="K43" s="27">
        <f t="shared" si="1"/>
        <v>2.2694502003847694E-4</v>
      </c>
      <c r="L43" s="27">
        <f t="shared" si="4"/>
        <v>2.2694502003847694E-4</v>
      </c>
      <c r="M43" s="27">
        <v>0</v>
      </c>
      <c r="N43" s="27">
        <v>0</v>
      </c>
      <c r="O43" s="9" t="s">
        <v>229</v>
      </c>
      <c r="P43" s="9" t="s">
        <v>230</v>
      </c>
      <c r="Q43" s="9" t="s">
        <v>227</v>
      </c>
      <c r="R43" s="9">
        <v>43945</v>
      </c>
    </row>
    <row r="44" spans="1:18" x14ac:dyDescent="0.25">
      <c r="A44" s="6" t="s">
        <v>23</v>
      </c>
      <c r="B44" s="9" t="s">
        <v>79</v>
      </c>
      <c r="C44" s="9" t="s">
        <v>442</v>
      </c>
      <c r="D44" s="24">
        <v>2.0833333333333332E-2</v>
      </c>
      <c r="E44" s="25">
        <v>5.5830000000000002</v>
      </c>
      <c r="F44" s="26">
        <f t="shared" si="0"/>
        <v>0.1163125</v>
      </c>
      <c r="G44" s="27">
        <f t="shared" si="2"/>
        <v>2.2694502003847694E-4</v>
      </c>
      <c r="H44" s="25" t="s">
        <v>74</v>
      </c>
      <c r="I44" s="25" t="s">
        <v>222</v>
      </c>
      <c r="J44" s="25" t="s">
        <v>223</v>
      </c>
      <c r="K44" s="27">
        <f t="shared" si="1"/>
        <v>2.2694502003847694E-4</v>
      </c>
      <c r="L44" s="27">
        <f t="shared" si="4"/>
        <v>2.2694502003847694E-4</v>
      </c>
      <c r="M44" s="27">
        <v>0</v>
      </c>
      <c r="N44" s="27">
        <v>0</v>
      </c>
      <c r="O44" s="9" t="s">
        <v>476</v>
      </c>
      <c r="P44" s="9" t="s">
        <v>231</v>
      </c>
      <c r="Q44" s="9" t="s">
        <v>227</v>
      </c>
      <c r="R44" s="9">
        <v>44278</v>
      </c>
    </row>
    <row r="45" spans="1:18" x14ac:dyDescent="0.25">
      <c r="A45" s="6" t="s">
        <v>23</v>
      </c>
      <c r="B45" s="9" t="s">
        <v>80</v>
      </c>
      <c r="C45" s="9" t="s">
        <v>442</v>
      </c>
      <c r="D45" s="24">
        <v>2.0833333333333332E-2</v>
      </c>
      <c r="E45" s="25">
        <v>5.5830000000000002</v>
      </c>
      <c r="F45" s="26">
        <f t="shared" si="0"/>
        <v>0.1163125</v>
      </c>
      <c r="G45" s="27">
        <f t="shared" si="2"/>
        <v>2.2694502003847694E-4</v>
      </c>
      <c r="H45" s="25" t="s">
        <v>74</v>
      </c>
      <c r="I45" s="25" t="s">
        <v>222</v>
      </c>
      <c r="J45" s="25" t="s">
        <v>223</v>
      </c>
      <c r="K45" s="27">
        <f t="shared" si="1"/>
        <v>2.2694502003847694E-4</v>
      </c>
      <c r="L45" s="27">
        <f t="shared" si="4"/>
        <v>2.2694502003847694E-4</v>
      </c>
      <c r="M45" s="27">
        <v>0</v>
      </c>
      <c r="N45" s="27">
        <v>0</v>
      </c>
      <c r="O45" s="9" t="s">
        <v>264</v>
      </c>
      <c r="P45" s="9" t="s">
        <v>232</v>
      </c>
      <c r="Q45" s="9" t="s">
        <v>227</v>
      </c>
      <c r="R45" s="9">
        <v>43754</v>
      </c>
    </row>
    <row r="46" spans="1:18" x14ac:dyDescent="0.25">
      <c r="A46" s="9" t="s">
        <v>23</v>
      </c>
      <c r="B46" s="9" t="s">
        <v>81</v>
      </c>
      <c r="C46" s="9" t="s">
        <v>442</v>
      </c>
      <c r="D46" s="28">
        <v>0.16666666666666666</v>
      </c>
      <c r="E46" s="25">
        <v>5.5830000000000002</v>
      </c>
      <c r="F46" s="26">
        <f t="shared" si="0"/>
        <v>0.93049999999999999</v>
      </c>
      <c r="G46" s="27">
        <f t="shared" si="2"/>
        <v>1.8155601603078156E-3</v>
      </c>
      <c r="H46" s="25" t="s">
        <v>74</v>
      </c>
      <c r="I46" s="23" t="s">
        <v>222</v>
      </c>
      <c r="J46" s="23" t="s">
        <v>223</v>
      </c>
      <c r="K46" s="27">
        <f t="shared" si="1"/>
        <v>1.8155601603078156E-3</v>
      </c>
      <c r="L46" s="27">
        <f t="shared" si="4"/>
        <v>1.8155601603078156E-3</v>
      </c>
      <c r="M46" s="27">
        <v>0</v>
      </c>
      <c r="N46" s="27">
        <v>0</v>
      </c>
      <c r="O46" s="9" t="s">
        <v>233</v>
      </c>
      <c r="P46" s="9" t="s">
        <v>234</v>
      </c>
      <c r="Q46" s="9" t="s">
        <v>227</v>
      </c>
      <c r="R46" s="9">
        <v>45745</v>
      </c>
    </row>
    <row r="47" spans="1:18" x14ac:dyDescent="0.25">
      <c r="A47" s="9" t="s">
        <v>23</v>
      </c>
      <c r="B47" s="9" t="s">
        <v>82</v>
      </c>
      <c r="C47" s="9" t="s">
        <v>442</v>
      </c>
      <c r="D47" s="28">
        <v>2.0833333333333332E-2</v>
      </c>
      <c r="E47" s="25">
        <v>5.5830000000000002</v>
      </c>
      <c r="F47" s="26">
        <f t="shared" si="0"/>
        <v>0.1163125</v>
      </c>
      <c r="G47" s="27">
        <f t="shared" si="2"/>
        <v>2.2694502003847694E-4</v>
      </c>
      <c r="H47" s="25" t="s">
        <v>74</v>
      </c>
      <c r="I47" s="23" t="s">
        <v>222</v>
      </c>
      <c r="J47" s="23" t="s">
        <v>223</v>
      </c>
      <c r="K47" s="27">
        <f t="shared" si="1"/>
        <v>2.2694502003847694E-4</v>
      </c>
      <c r="L47" s="27">
        <f t="shared" si="4"/>
        <v>2.2694502003847694E-4</v>
      </c>
      <c r="M47" s="27">
        <v>0</v>
      </c>
      <c r="N47" s="27">
        <v>0</v>
      </c>
      <c r="O47" s="9" t="s">
        <v>477</v>
      </c>
      <c r="P47" s="9" t="s">
        <v>265</v>
      </c>
      <c r="Q47" s="9" t="s">
        <v>227</v>
      </c>
      <c r="R47" s="9">
        <v>44240</v>
      </c>
    </row>
    <row r="48" spans="1:18" ht="31.5" x14ac:dyDescent="0.25">
      <c r="A48" s="9" t="s">
        <v>24</v>
      </c>
      <c r="B48" s="9" t="s">
        <v>98</v>
      </c>
      <c r="C48" s="9" t="s">
        <v>442</v>
      </c>
      <c r="D48" s="28">
        <v>1</v>
      </c>
      <c r="E48" s="28">
        <v>7.5129999999999999</v>
      </c>
      <c r="F48" s="26">
        <f t="shared" si="0"/>
        <v>7.5129999999999999</v>
      </c>
      <c r="G48" s="27">
        <f t="shared" si="2"/>
        <v>1.4659111751093626E-2</v>
      </c>
      <c r="H48" s="25" t="s">
        <v>74</v>
      </c>
      <c r="I48" s="23" t="s">
        <v>222</v>
      </c>
      <c r="J48" s="23" t="s">
        <v>223</v>
      </c>
      <c r="K48" s="27">
        <f t="shared" si="1"/>
        <v>1.4659111751093626E-2</v>
      </c>
      <c r="L48" s="27">
        <f t="shared" si="4"/>
        <v>1.4659111751093626E-2</v>
      </c>
      <c r="M48" s="27">
        <v>0</v>
      </c>
      <c r="N48" s="27">
        <v>0</v>
      </c>
      <c r="O48" s="9" t="s">
        <v>267</v>
      </c>
      <c r="P48" s="9" t="s">
        <v>263</v>
      </c>
      <c r="Q48" s="9" t="s">
        <v>227</v>
      </c>
      <c r="R48" s="9">
        <v>43946</v>
      </c>
    </row>
    <row r="49" spans="1:18" x14ac:dyDescent="0.25">
      <c r="A49" s="43">
        <v>6</v>
      </c>
      <c r="B49" s="9" t="s">
        <v>99</v>
      </c>
      <c r="C49" s="43" t="s">
        <v>442</v>
      </c>
      <c r="D49" s="44">
        <v>1</v>
      </c>
      <c r="E49" s="44">
        <v>2.0190000000000001</v>
      </c>
      <c r="F49" s="49">
        <f t="shared" si="0"/>
        <v>2.0190000000000001</v>
      </c>
      <c r="G49" s="46">
        <f t="shared" si="2"/>
        <v>3.9394045821187313E-3</v>
      </c>
      <c r="H49" s="45" t="s">
        <v>30</v>
      </c>
      <c r="I49" s="45" t="s">
        <v>224</v>
      </c>
      <c r="J49" s="45" t="s">
        <v>223</v>
      </c>
      <c r="K49" s="46">
        <f t="shared" si="1"/>
        <v>3.9394045821187313E-3</v>
      </c>
      <c r="L49" s="46">
        <f t="shared" si="4"/>
        <v>3.9394045821187313E-3</v>
      </c>
      <c r="M49" s="46">
        <v>0</v>
      </c>
      <c r="N49" s="46">
        <v>0</v>
      </c>
      <c r="O49" s="9" t="s">
        <v>268</v>
      </c>
      <c r="P49" s="9" t="s">
        <v>263</v>
      </c>
      <c r="Q49" s="9" t="s">
        <v>227</v>
      </c>
      <c r="R49" s="9">
        <v>43946</v>
      </c>
    </row>
    <row r="50" spans="1:18" x14ac:dyDescent="0.25">
      <c r="A50" s="43"/>
      <c r="B50" s="9" t="s">
        <v>100</v>
      </c>
      <c r="C50" s="43"/>
      <c r="D50" s="44"/>
      <c r="E50" s="44"/>
      <c r="F50" s="49"/>
      <c r="G50" s="46"/>
      <c r="H50" s="45"/>
      <c r="I50" s="45"/>
      <c r="J50" s="45"/>
      <c r="K50" s="46"/>
      <c r="L50" s="46"/>
      <c r="M50" s="46"/>
      <c r="N50" s="46"/>
      <c r="O50" s="9" t="s">
        <v>269</v>
      </c>
      <c r="P50" s="9" t="s">
        <v>263</v>
      </c>
      <c r="Q50" s="9" t="s">
        <v>227</v>
      </c>
      <c r="R50" s="9">
        <v>43946</v>
      </c>
    </row>
    <row r="51" spans="1:18" x14ac:dyDescent="0.25">
      <c r="A51" s="9">
        <v>7</v>
      </c>
      <c r="B51" s="9" t="s">
        <v>101</v>
      </c>
      <c r="C51" s="9" t="s">
        <v>442</v>
      </c>
      <c r="D51" s="28">
        <v>0.5</v>
      </c>
      <c r="E51" s="28">
        <v>1.528</v>
      </c>
      <c r="F51" s="26">
        <f t="shared" si="0"/>
        <v>0.76400000000000001</v>
      </c>
      <c r="G51" s="27">
        <f t="shared" ref="G51:G69" si="5">F51/$F$252</f>
        <v>1.4906909860023332E-3</v>
      </c>
      <c r="H51" s="23" t="s">
        <v>31</v>
      </c>
      <c r="I51" s="23" t="s">
        <v>224</v>
      </c>
      <c r="J51" s="23" t="s">
        <v>223</v>
      </c>
      <c r="K51" s="27">
        <f t="shared" si="1"/>
        <v>0</v>
      </c>
      <c r="L51" s="27">
        <v>0</v>
      </c>
      <c r="M51" s="27">
        <f t="shared" ref="M51:M52" si="6">G51</f>
        <v>1.4906909860023332E-3</v>
      </c>
      <c r="N51" s="27">
        <v>0</v>
      </c>
      <c r="O51" s="9" t="s">
        <v>270</v>
      </c>
      <c r="P51" s="9" t="s">
        <v>263</v>
      </c>
      <c r="Q51" s="9" t="s">
        <v>227</v>
      </c>
      <c r="R51" s="9">
        <v>43946</v>
      </c>
    </row>
    <row r="52" spans="1:18" x14ac:dyDescent="0.25">
      <c r="A52" s="9">
        <v>7</v>
      </c>
      <c r="B52" s="9" t="s">
        <v>102</v>
      </c>
      <c r="C52" s="9" t="s">
        <v>442</v>
      </c>
      <c r="D52" s="28">
        <v>0.5</v>
      </c>
      <c r="E52" s="28">
        <v>1.528</v>
      </c>
      <c r="F52" s="26">
        <f t="shared" si="0"/>
        <v>0.76400000000000001</v>
      </c>
      <c r="G52" s="27">
        <f t="shared" si="5"/>
        <v>1.4906909860023332E-3</v>
      </c>
      <c r="H52" s="23" t="s">
        <v>31</v>
      </c>
      <c r="I52" s="23" t="s">
        <v>224</v>
      </c>
      <c r="J52" s="23" t="s">
        <v>223</v>
      </c>
      <c r="K52" s="27">
        <f t="shared" si="1"/>
        <v>0</v>
      </c>
      <c r="L52" s="27">
        <v>0</v>
      </c>
      <c r="M52" s="27">
        <f t="shared" si="6"/>
        <v>1.4906909860023332E-3</v>
      </c>
      <c r="N52" s="27">
        <v>0</v>
      </c>
      <c r="O52" s="9" t="s">
        <v>269</v>
      </c>
      <c r="P52" s="9" t="s">
        <v>263</v>
      </c>
      <c r="Q52" s="9" t="s">
        <v>227</v>
      </c>
      <c r="R52" s="9">
        <v>43946</v>
      </c>
    </row>
    <row r="53" spans="1:18" x14ac:dyDescent="0.25">
      <c r="A53" s="9">
        <v>8</v>
      </c>
      <c r="B53" s="9" t="s">
        <v>101</v>
      </c>
      <c r="C53" s="9" t="s">
        <v>442</v>
      </c>
      <c r="D53" s="28">
        <v>0.5</v>
      </c>
      <c r="E53" s="28">
        <v>8.5739999999999998</v>
      </c>
      <c r="F53" s="26">
        <f t="shared" si="0"/>
        <v>4.2869999999999999</v>
      </c>
      <c r="G53" s="27">
        <f t="shared" si="5"/>
        <v>8.3646495510366521E-3</v>
      </c>
      <c r="H53" s="23" t="s">
        <v>32</v>
      </c>
      <c r="I53" s="23" t="s">
        <v>224</v>
      </c>
      <c r="J53" s="23" t="s">
        <v>223</v>
      </c>
      <c r="K53" s="27">
        <f t="shared" si="1"/>
        <v>0</v>
      </c>
      <c r="L53" s="27">
        <v>0</v>
      </c>
      <c r="M53" s="27">
        <f t="shared" ref="M53:M54" si="7">G53</f>
        <v>8.3646495510366521E-3</v>
      </c>
      <c r="N53" s="27">
        <v>0</v>
      </c>
      <c r="O53" s="9" t="s">
        <v>270</v>
      </c>
      <c r="P53" s="9" t="s">
        <v>263</v>
      </c>
      <c r="Q53" s="9" t="s">
        <v>227</v>
      </c>
      <c r="R53" s="9">
        <v>43946</v>
      </c>
    </row>
    <row r="54" spans="1:18" x14ac:dyDescent="0.25">
      <c r="A54" s="9">
        <v>8</v>
      </c>
      <c r="B54" s="9" t="s">
        <v>102</v>
      </c>
      <c r="C54" s="9" t="s">
        <v>442</v>
      </c>
      <c r="D54" s="28">
        <v>0.5</v>
      </c>
      <c r="E54" s="28">
        <v>8.5739999999999998</v>
      </c>
      <c r="F54" s="26">
        <f t="shared" si="0"/>
        <v>4.2869999999999999</v>
      </c>
      <c r="G54" s="27">
        <f t="shared" si="5"/>
        <v>8.3646495510366521E-3</v>
      </c>
      <c r="H54" s="23" t="s">
        <v>32</v>
      </c>
      <c r="I54" s="23" t="s">
        <v>224</v>
      </c>
      <c r="J54" s="23" t="s">
        <v>223</v>
      </c>
      <c r="K54" s="27">
        <f t="shared" si="1"/>
        <v>0</v>
      </c>
      <c r="L54" s="27">
        <v>0</v>
      </c>
      <c r="M54" s="27">
        <f t="shared" si="7"/>
        <v>8.3646495510366521E-3</v>
      </c>
      <c r="N54" s="27">
        <v>0</v>
      </c>
      <c r="O54" s="9" t="s">
        <v>269</v>
      </c>
      <c r="P54" s="9" t="s">
        <v>263</v>
      </c>
      <c r="Q54" s="9" t="s">
        <v>227</v>
      </c>
      <c r="R54" s="9">
        <v>43946</v>
      </c>
    </row>
    <row r="55" spans="1:18" s="30" customFormat="1" x14ac:dyDescent="0.25">
      <c r="A55" s="9" t="s">
        <v>25</v>
      </c>
      <c r="B55" s="9" t="s">
        <v>103</v>
      </c>
      <c r="C55" s="9" t="s">
        <v>442</v>
      </c>
      <c r="D55" s="28">
        <v>4.6296296296296294E-3</v>
      </c>
      <c r="E55" s="28">
        <v>18.173999999999999</v>
      </c>
      <c r="F55" s="26">
        <f t="shared" si="0"/>
        <v>8.4138888888888888E-2</v>
      </c>
      <c r="G55" s="27">
        <f t="shared" si="5"/>
        <v>1.6416895711900332E-4</v>
      </c>
      <c r="H55" s="23" t="s">
        <v>76</v>
      </c>
      <c r="I55" s="23" t="s">
        <v>224</v>
      </c>
      <c r="J55" s="23" t="s">
        <v>223</v>
      </c>
      <c r="K55" s="27">
        <f t="shared" si="1"/>
        <v>0</v>
      </c>
      <c r="L55" s="27">
        <v>0</v>
      </c>
      <c r="M55" s="27">
        <f t="shared" ref="M55:M68" si="8">G55</f>
        <v>1.6416895711900332E-4</v>
      </c>
      <c r="N55" s="27">
        <v>0</v>
      </c>
      <c r="O55" s="9" t="s">
        <v>271</v>
      </c>
      <c r="P55" s="9" t="s">
        <v>272</v>
      </c>
      <c r="Q55" s="9" t="s">
        <v>247</v>
      </c>
      <c r="R55" s="9">
        <v>77362</v>
      </c>
    </row>
    <row r="56" spans="1:18" s="30" customFormat="1" x14ac:dyDescent="0.25">
      <c r="A56" s="9" t="s">
        <v>25</v>
      </c>
      <c r="B56" s="9" t="s">
        <v>104</v>
      </c>
      <c r="C56" s="9" t="s">
        <v>442</v>
      </c>
      <c r="D56" s="28">
        <v>4.6296296296296294E-3</v>
      </c>
      <c r="E56" s="28">
        <v>18.173999999999999</v>
      </c>
      <c r="F56" s="26">
        <f t="shared" si="0"/>
        <v>8.4138888888888888E-2</v>
      </c>
      <c r="G56" s="27">
        <f t="shared" si="5"/>
        <v>1.6416895711900332E-4</v>
      </c>
      <c r="H56" s="23" t="s">
        <v>76</v>
      </c>
      <c r="I56" s="23" t="s">
        <v>224</v>
      </c>
      <c r="J56" s="23" t="s">
        <v>223</v>
      </c>
      <c r="K56" s="27">
        <f t="shared" si="1"/>
        <v>0</v>
      </c>
      <c r="L56" s="27">
        <v>0</v>
      </c>
      <c r="M56" s="27">
        <f t="shared" si="8"/>
        <v>1.6416895711900332E-4</v>
      </c>
      <c r="N56" s="27">
        <v>0</v>
      </c>
      <c r="O56" s="9" t="s">
        <v>273</v>
      </c>
      <c r="P56" s="9" t="s">
        <v>274</v>
      </c>
      <c r="Q56" s="9" t="s">
        <v>354</v>
      </c>
      <c r="R56" s="9">
        <v>20744</v>
      </c>
    </row>
    <row r="57" spans="1:18" s="30" customFormat="1" x14ac:dyDescent="0.25">
      <c r="A57" s="9" t="s">
        <v>25</v>
      </c>
      <c r="B57" s="9" t="s">
        <v>105</v>
      </c>
      <c r="C57" s="9" t="s">
        <v>442</v>
      </c>
      <c r="D57" s="28">
        <v>6.9444444444444441E-3</v>
      </c>
      <c r="E57" s="28">
        <v>18.173999999999999</v>
      </c>
      <c r="F57" s="26">
        <f t="shared" si="0"/>
        <v>0.12620833333333331</v>
      </c>
      <c r="G57" s="27">
        <f t="shared" si="5"/>
        <v>2.4625343567850493E-4</v>
      </c>
      <c r="H57" s="23" t="s">
        <v>76</v>
      </c>
      <c r="I57" s="23" t="s">
        <v>224</v>
      </c>
      <c r="J57" s="23" t="s">
        <v>223</v>
      </c>
      <c r="K57" s="27">
        <f t="shared" si="1"/>
        <v>0</v>
      </c>
      <c r="L57" s="27">
        <v>0</v>
      </c>
      <c r="M57" s="27">
        <f t="shared" si="8"/>
        <v>2.4625343567850493E-4</v>
      </c>
      <c r="N57" s="27">
        <v>0</v>
      </c>
      <c r="O57" s="9" t="s">
        <v>275</v>
      </c>
      <c r="P57" s="9" t="s">
        <v>276</v>
      </c>
      <c r="Q57" s="9" t="s">
        <v>244</v>
      </c>
      <c r="R57" s="9">
        <v>36867</v>
      </c>
    </row>
    <row r="58" spans="1:18" s="30" customFormat="1" x14ac:dyDescent="0.25">
      <c r="A58" s="9" t="s">
        <v>25</v>
      </c>
      <c r="B58" s="9" t="s">
        <v>106</v>
      </c>
      <c r="C58" s="9" t="s">
        <v>442</v>
      </c>
      <c r="D58" s="28">
        <v>2.4305555555555556E-2</v>
      </c>
      <c r="E58" s="28">
        <v>18.173999999999999</v>
      </c>
      <c r="F58" s="26">
        <f t="shared" si="0"/>
        <v>0.44172916666666667</v>
      </c>
      <c r="G58" s="27">
        <f t="shared" si="5"/>
        <v>8.6188702487476748E-4</v>
      </c>
      <c r="H58" s="23" t="s">
        <v>76</v>
      </c>
      <c r="I58" s="23" t="s">
        <v>224</v>
      </c>
      <c r="J58" s="23" t="s">
        <v>223</v>
      </c>
      <c r="K58" s="27">
        <f t="shared" si="1"/>
        <v>0</v>
      </c>
      <c r="L58" s="27">
        <v>0</v>
      </c>
      <c r="M58" s="27">
        <f t="shared" si="8"/>
        <v>8.6188702487476748E-4</v>
      </c>
      <c r="N58" s="27">
        <v>0</v>
      </c>
      <c r="O58" s="23" t="s">
        <v>277</v>
      </c>
      <c r="P58" s="23" t="s">
        <v>278</v>
      </c>
      <c r="Q58" s="23" t="s">
        <v>247</v>
      </c>
      <c r="R58" s="23">
        <v>77345</v>
      </c>
    </row>
    <row r="59" spans="1:18" s="30" customFormat="1" x14ac:dyDescent="0.25">
      <c r="A59" s="6" t="s">
        <v>25</v>
      </c>
      <c r="B59" s="9" t="s">
        <v>107</v>
      </c>
      <c r="C59" s="9" t="s">
        <v>442</v>
      </c>
      <c r="D59" s="24">
        <v>5.208333333333333E-3</v>
      </c>
      <c r="E59" s="28">
        <v>18.173999999999999</v>
      </c>
      <c r="F59" s="26">
        <f t="shared" si="0"/>
        <v>9.4656249999999997E-2</v>
      </c>
      <c r="G59" s="27">
        <f t="shared" si="5"/>
        <v>1.8469007675887874E-4</v>
      </c>
      <c r="H59" s="23" t="s">
        <v>76</v>
      </c>
      <c r="I59" s="25" t="s">
        <v>224</v>
      </c>
      <c r="J59" s="23" t="s">
        <v>223</v>
      </c>
      <c r="K59" s="27">
        <f t="shared" si="1"/>
        <v>0</v>
      </c>
      <c r="L59" s="27">
        <v>0</v>
      </c>
      <c r="M59" s="27">
        <f t="shared" si="8"/>
        <v>1.8469007675887874E-4</v>
      </c>
      <c r="N59" s="27">
        <v>0</v>
      </c>
      <c r="O59" s="23" t="s">
        <v>277</v>
      </c>
      <c r="P59" s="23" t="s">
        <v>278</v>
      </c>
      <c r="Q59" s="23" t="s">
        <v>247</v>
      </c>
      <c r="R59" s="23">
        <v>77345</v>
      </c>
    </row>
    <row r="60" spans="1:18" s="30" customFormat="1" x14ac:dyDescent="0.25">
      <c r="A60" s="9" t="s">
        <v>25</v>
      </c>
      <c r="B60" s="9" t="s">
        <v>108</v>
      </c>
      <c r="C60" s="9" t="s">
        <v>442</v>
      </c>
      <c r="D60" s="28">
        <v>5.208333333333333E-3</v>
      </c>
      <c r="E60" s="28">
        <v>18.173999999999999</v>
      </c>
      <c r="F60" s="26">
        <f t="shared" si="0"/>
        <v>9.4656249999999997E-2</v>
      </c>
      <c r="G60" s="27">
        <f t="shared" si="5"/>
        <v>1.8469007675887874E-4</v>
      </c>
      <c r="H60" s="23" t="s">
        <v>76</v>
      </c>
      <c r="I60" s="23" t="s">
        <v>224</v>
      </c>
      <c r="J60" s="23" t="s">
        <v>223</v>
      </c>
      <c r="K60" s="27">
        <f t="shared" si="1"/>
        <v>0</v>
      </c>
      <c r="L60" s="27">
        <v>0</v>
      </c>
      <c r="M60" s="27">
        <f t="shared" si="8"/>
        <v>1.8469007675887874E-4</v>
      </c>
      <c r="N60" s="27">
        <v>0</v>
      </c>
      <c r="O60" s="23" t="s">
        <v>279</v>
      </c>
      <c r="P60" s="23" t="s">
        <v>280</v>
      </c>
      <c r="Q60" s="23" t="s">
        <v>247</v>
      </c>
      <c r="R60" s="23">
        <v>77532</v>
      </c>
    </row>
    <row r="61" spans="1:18" s="30" customFormat="1" x14ac:dyDescent="0.25">
      <c r="A61" s="9" t="s">
        <v>25</v>
      </c>
      <c r="B61" s="9" t="s">
        <v>109</v>
      </c>
      <c r="C61" s="9" t="s">
        <v>442</v>
      </c>
      <c r="D61" s="28">
        <v>6.9444444444444441E-3</v>
      </c>
      <c r="E61" s="28">
        <v>18.173999999999999</v>
      </c>
      <c r="F61" s="26">
        <f t="shared" si="0"/>
        <v>0.12620833333333331</v>
      </c>
      <c r="G61" s="27">
        <f t="shared" si="5"/>
        <v>2.4625343567850493E-4</v>
      </c>
      <c r="H61" s="23" t="s">
        <v>76</v>
      </c>
      <c r="I61" s="23" t="s">
        <v>224</v>
      </c>
      <c r="J61" s="23" t="s">
        <v>223</v>
      </c>
      <c r="K61" s="27">
        <f t="shared" si="1"/>
        <v>0</v>
      </c>
      <c r="L61" s="27">
        <v>0</v>
      </c>
      <c r="M61" s="27">
        <f t="shared" si="8"/>
        <v>2.4625343567850493E-4</v>
      </c>
      <c r="N61" s="27">
        <v>0</v>
      </c>
      <c r="O61" s="23" t="s">
        <v>281</v>
      </c>
      <c r="P61" s="23" t="s">
        <v>282</v>
      </c>
      <c r="Q61" s="23" t="s">
        <v>283</v>
      </c>
      <c r="R61" s="23">
        <v>31792</v>
      </c>
    </row>
    <row r="62" spans="1:18" s="30" customFormat="1" x14ac:dyDescent="0.25">
      <c r="A62" s="9" t="s">
        <v>25</v>
      </c>
      <c r="B62" s="9" t="s">
        <v>110</v>
      </c>
      <c r="C62" s="9" t="s">
        <v>442</v>
      </c>
      <c r="D62" s="28">
        <v>5.208333333333333E-3</v>
      </c>
      <c r="E62" s="28">
        <v>18.173999999999999</v>
      </c>
      <c r="F62" s="26">
        <f t="shared" si="0"/>
        <v>9.4656249999999997E-2</v>
      </c>
      <c r="G62" s="27">
        <f t="shared" si="5"/>
        <v>1.8469007675887874E-4</v>
      </c>
      <c r="H62" s="23" t="s">
        <v>76</v>
      </c>
      <c r="I62" s="23" t="s">
        <v>224</v>
      </c>
      <c r="J62" s="23" t="s">
        <v>223</v>
      </c>
      <c r="K62" s="27">
        <f t="shared" si="1"/>
        <v>0</v>
      </c>
      <c r="L62" s="27">
        <v>0</v>
      </c>
      <c r="M62" s="27">
        <f t="shared" si="8"/>
        <v>1.8469007675887874E-4</v>
      </c>
      <c r="N62" s="27">
        <v>0</v>
      </c>
      <c r="O62" s="23" t="s">
        <v>284</v>
      </c>
      <c r="P62" s="23" t="s">
        <v>285</v>
      </c>
      <c r="Q62" s="23" t="s">
        <v>257</v>
      </c>
      <c r="R62" s="23">
        <v>27012</v>
      </c>
    </row>
    <row r="63" spans="1:18" s="30" customFormat="1" x14ac:dyDescent="0.25">
      <c r="A63" s="9" t="s">
        <v>25</v>
      </c>
      <c r="B63" s="9" t="s">
        <v>111</v>
      </c>
      <c r="C63" s="9" t="s">
        <v>442</v>
      </c>
      <c r="D63" s="28">
        <v>5.208333333333333E-3</v>
      </c>
      <c r="E63" s="28">
        <v>18.173999999999999</v>
      </c>
      <c r="F63" s="26">
        <f t="shared" si="0"/>
        <v>9.4656249999999997E-2</v>
      </c>
      <c r="G63" s="27">
        <f t="shared" si="5"/>
        <v>1.8469007675887874E-4</v>
      </c>
      <c r="H63" s="23" t="s">
        <v>76</v>
      </c>
      <c r="I63" s="23" t="s">
        <v>224</v>
      </c>
      <c r="J63" s="23" t="s">
        <v>223</v>
      </c>
      <c r="K63" s="27">
        <f t="shared" si="1"/>
        <v>0</v>
      </c>
      <c r="L63" s="27">
        <v>0</v>
      </c>
      <c r="M63" s="27">
        <f t="shared" si="8"/>
        <v>1.8469007675887874E-4</v>
      </c>
      <c r="N63" s="27">
        <v>0</v>
      </c>
      <c r="O63" s="23" t="s">
        <v>286</v>
      </c>
      <c r="P63" s="23" t="s">
        <v>287</v>
      </c>
      <c r="Q63" s="23" t="s">
        <v>257</v>
      </c>
      <c r="R63" s="23">
        <v>27292</v>
      </c>
    </row>
    <row r="64" spans="1:18" s="30" customFormat="1" x14ac:dyDescent="0.25">
      <c r="A64" s="9" t="s">
        <v>25</v>
      </c>
      <c r="B64" s="9" t="s">
        <v>112</v>
      </c>
      <c r="C64" s="9" t="s">
        <v>442</v>
      </c>
      <c r="D64" s="28">
        <v>4.6296296296296294E-3</v>
      </c>
      <c r="E64" s="28">
        <v>18.173999999999999</v>
      </c>
      <c r="F64" s="26">
        <f t="shared" si="0"/>
        <v>8.4138888888888888E-2</v>
      </c>
      <c r="G64" s="27">
        <f t="shared" si="5"/>
        <v>1.6416895711900332E-4</v>
      </c>
      <c r="H64" s="23" t="s">
        <v>76</v>
      </c>
      <c r="I64" s="23" t="s">
        <v>224</v>
      </c>
      <c r="J64" s="23" t="s">
        <v>223</v>
      </c>
      <c r="K64" s="27">
        <f t="shared" si="1"/>
        <v>0</v>
      </c>
      <c r="L64" s="27">
        <v>0</v>
      </c>
      <c r="M64" s="27">
        <f t="shared" si="8"/>
        <v>1.6416895711900332E-4</v>
      </c>
      <c r="N64" s="27">
        <v>0</v>
      </c>
      <c r="O64" s="23" t="s">
        <v>288</v>
      </c>
      <c r="P64" s="23" t="s">
        <v>289</v>
      </c>
      <c r="Q64" s="23" t="s">
        <v>290</v>
      </c>
      <c r="R64" s="23">
        <v>32926</v>
      </c>
    </row>
    <row r="65" spans="1:18" s="30" customFormat="1" x14ac:dyDescent="0.25">
      <c r="A65" s="9" t="s">
        <v>25</v>
      </c>
      <c r="B65" s="9" t="s">
        <v>102</v>
      </c>
      <c r="C65" s="9" t="s">
        <v>442</v>
      </c>
      <c r="D65" s="28">
        <v>0.875</v>
      </c>
      <c r="E65" s="28">
        <v>18.173999999999999</v>
      </c>
      <c r="F65" s="26">
        <f t="shared" si="0"/>
        <v>15.902249999999999</v>
      </c>
      <c r="G65" s="27">
        <f t="shared" si="5"/>
        <v>3.1027932895491626E-2</v>
      </c>
      <c r="H65" s="23" t="s">
        <v>76</v>
      </c>
      <c r="I65" s="23" t="s">
        <v>224</v>
      </c>
      <c r="J65" s="23" t="s">
        <v>223</v>
      </c>
      <c r="K65" s="27">
        <f t="shared" si="1"/>
        <v>0</v>
      </c>
      <c r="L65" s="27">
        <v>0</v>
      </c>
      <c r="M65" s="27">
        <f t="shared" si="8"/>
        <v>3.1027932895491626E-2</v>
      </c>
      <c r="N65" s="27">
        <v>0</v>
      </c>
      <c r="O65" s="23" t="s">
        <v>269</v>
      </c>
      <c r="P65" s="23" t="s">
        <v>263</v>
      </c>
      <c r="Q65" s="23" t="s">
        <v>227</v>
      </c>
      <c r="R65" s="23">
        <v>43946</v>
      </c>
    </row>
    <row r="66" spans="1:18" s="30" customFormat="1" x14ac:dyDescent="0.25">
      <c r="A66" s="9" t="s">
        <v>25</v>
      </c>
      <c r="B66" s="9" t="s">
        <v>113</v>
      </c>
      <c r="C66" s="9" t="s">
        <v>442</v>
      </c>
      <c r="D66" s="28">
        <v>5.208333333333333E-3</v>
      </c>
      <c r="E66" s="28">
        <v>18.173999999999999</v>
      </c>
      <c r="F66" s="26">
        <f t="shared" si="0"/>
        <v>9.4656249999999997E-2</v>
      </c>
      <c r="G66" s="27">
        <f t="shared" si="5"/>
        <v>1.8469007675887874E-4</v>
      </c>
      <c r="H66" s="23" t="s">
        <v>76</v>
      </c>
      <c r="I66" s="23" t="s">
        <v>224</v>
      </c>
      <c r="J66" s="23" t="s">
        <v>223</v>
      </c>
      <c r="K66" s="27">
        <f t="shared" si="1"/>
        <v>0</v>
      </c>
      <c r="L66" s="27">
        <v>0</v>
      </c>
      <c r="M66" s="27">
        <f t="shared" si="8"/>
        <v>1.8469007675887874E-4</v>
      </c>
      <c r="N66" s="27">
        <v>0</v>
      </c>
      <c r="O66" s="23" t="s">
        <v>277</v>
      </c>
      <c r="P66" s="23" t="s">
        <v>278</v>
      </c>
      <c r="Q66" s="23" t="s">
        <v>247</v>
      </c>
      <c r="R66" s="23">
        <v>77345</v>
      </c>
    </row>
    <row r="67" spans="1:18" s="30" customFormat="1" x14ac:dyDescent="0.25">
      <c r="A67" s="9" t="s">
        <v>25</v>
      </c>
      <c r="B67" s="9" t="s">
        <v>114</v>
      </c>
      <c r="C67" s="9" t="s">
        <v>442</v>
      </c>
      <c r="D67" s="28">
        <v>5.208333333333333E-3</v>
      </c>
      <c r="E67" s="28">
        <v>18.173999999999999</v>
      </c>
      <c r="F67" s="26">
        <f t="shared" si="0"/>
        <v>9.4656249999999997E-2</v>
      </c>
      <c r="G67" s="27">
        <f t="shared" si="5"/>
        <v>1.8469007675887874E-4</v>
      </c>
      <c r="H67" s="23" t="s">
        <v>76</v>
      </c>
      <c r="I67" s="23" t="s">
        <v>224</v>
      </c>
      <c r="J67" s="23" t="s">
        <v>223</v>
      </c>
      <c r="K67" s="27">
        <f t="shared" si="1"/>
        <v>0</v>
      </c>
      <c r="L67" s="27">
        <v>0</v>
      </c>
      <c r="M67" s="27">
        <f t="shared" si="8"/>
        <v>1.8469007675887874E-4</v>
      </c>
      <c r="N67" s="27">
        <v>0</v>
      </c>
      <c r="O67" s="23" t="s">
        <v>291</v>
      </c>
      <c r="P67" s="23" t="s">
        <v>292</v>
      </c>
      <c r="Q67" s="23" t="s">
        <v>290</v>
      </c>
      <c r="R67" s="23">
        <v>27012</v>
      </c>
    </row>
    <row r="68" spans="1:18" s="30" customFormat="1" x14ac:dyDescent="0.25">
      <c r="A68" s="9" t="s">
        <v>25</v>
      </c>
      <c r="B68" s="23" t="s">
        <v>475</v>
      </c>
      <c r="C68" s="9" t="s">
        <v>442</v>
      </c>
      <c r="D68" s="28">
        <v>4.1666666666666664E-2</v>
      </c>
      <c r="E68" s="28">
        <v>18.173999999999999</v>
      </c>
      <c r="F68" s="26">
        <f t="shared" si="0"/>
        <v>0.75724999999999998</v>
      </c>
      <c r="G68" s="27">
        <f t="shared" si="5"/>
        <v>1.4775206140710299E-3</v>
      </c>
      <c r="H68" s="23" t="s">
        <v>76</v>
      </c>
      <c r="I68" s="23" t="s">
        <v>224</v>
      </c>
      <c r="J68" s="23" t="s">
        <v>223</v>
      </c>
      <c r="K68" s="27">
        <f t="shared" si="1"/>
        <v>0</v>
      </c>
      <c r="L68" s="27">
        <v>0</v>
      </c>
      <c r="M68" s="27">
        <f t="shared" si="8"/>
        <v>1.4775206140710299E-3</v>
      </c>
      <c r="N68" s="27">
        <v>0</v>
      </c>
      <c r="O68" s="23" t="s">
        <v>228</v>
      </c>
      <c r="P68" s="23" t="s">
        <v>228</v>
      </c>
      <c r="Q68" s="23" t="s">
        <v>228</v>
      </c>
      <c r="R68" s="23" t="s">
        <v>228</v>
      </c>
    </row>
    <row r="69" spans="1:18" s="30" customFormat="1" x14ac:dyDescent="0.25">
      <c r="A69" s="43" t="s">
        <v>26</v>
      </c>
      <c r="B69" s="23" t="s">
        <v>103</v>
      </c>
      <c r="C69" s="43" t="s">
        <v>442</v>
      </c>
      <c r="D69" s="44">
        <v>4.6296296296296294E-3</v>
      </c>
      <c r="E69" s="44">
        <v>1.625</v>
      </c>
      <c r="F69" s="49">
        <f t="shared" ref="F69:F123" si="9">E69*D69</f>
        <v>7.5231481481481477E-3</v>
      </c>
      <c r="G69" s="46">
        <f t="shared" si="5"/>
        <v>1.4678912474875118E-5</v>
      </c>
      <c r="H69" s="45" t="s">
        <v>76</v>
      </c>
      <c r="I69" s="45" t="s">
        <v>224</v>
      </c>
      <c r="J69" s="45" t="s">
        <v>223</v>
      </c>
      <c r="K69" s="46">
        <f t="shared" si="1"/>
        <v>0</v>
      </c>
      <c r="L69" s="46">
        <v>0</v>
      </c>
      <c r="M69" s="46">
        <f>G69</f>
        <v>1.4678912474875118E-5</v>
      </c>
      <c r="N69" s="46">
        <v>0</v>
      </c>
      <c r="O69" s="23" t="s">
        <v>271</v>
      </c>
      <c r="P69" s="23" t="s">
        <v>272</v>
      </c>
      <c r="Q69" s="23" t="s">
        <v>247</v>
      </c>
      <c r="R69" s="23">
        <v>77362</v>
      </c>
    </row>
    <row r="70" spans="1:18" s="30" customFormat="1" x14ac:dyDescent="0.25">
      <c r="A70" s="43"/>
      <c r="B70" s="23" t="s">
        <v>115</v>
      </c>
      <c r="C70" s="43"/>
      <c r="D70" s="44"/>
      <c r="E70" s="44"/>
      <c r="F70" s="49"/>
      <c r="G70" s="46"/>
      <c r="H70" s="45"/>
      <c r="I70" s="45"/>
      <c r="J70" s="45"/>
      <c r="K70" s="46"/>
      <c r="L70" s="46"/>
      <c r="M70" s="46"/>
      <c r="N70" s="46"/>
      <c r="O70" s="23" t="s">
        <v>228</v>
      </c>
      <c r="P70" s="23" t="s">
        <v>228</v>
      </c>
      <c r="Q70" s="23" t="s">
        <v>228</v>
      </c>
      <c r="R70" s="23" t="s">
        <v>228</v>
      </c>
    </row>
    <row r="71" spans="1:18" s="30" customFormat="1" x14ac:dyDescent="0.25">
      <c r="A71" s="43" t="s">
        <v>26</v>
      </c>
      <c r="B71" s="23" t="s">
        <v>104</v>
      </c>
      <c r="C71" s="43" t="s">
        <v>442</v>
      </c>
      <c r="D71" s="44">
        <v>4.6296296296296294E-3</v>
      </c>
      <c r="E71" s="44">
        <v>1.625</v>
      </c>
      <c r="F71" s="49">
        <f t="shared" si="9"/>
        <v>7.5231481481481477E-3</v>
      </c>
      <c r="G71" s="46">
        <f>F71/$F$252</f>
        <v>1.4678912474875118E-5</v>
      </c>
      <c r="H71" s="45" t="s">
        <v>76</v>
      </c>
      <c r="I71" s="45" t="s">
        <v>224</v>
      </c>
      <c r="J71" s="45" t="s">
        <v>223</v>
      </c>
      <c r="K71" s="46">
        <f t="shared" si="1"/>
        <v>0</v>
      </c>
      <c r="L71" s="46">
        <v>0</v>
      </c>
      <c r="M71" s="46">
        <f>G71</f>
        <v>1.4678912474875118E-5</v>
      </c>
      <c r="N71" s="46">
        <v>0</v>
      </c>
      <c r="O71" s="23" t="s">
        <v>273</v>
      </c>
      <c r="P71" s="23" t="s">
        <v>274</v>
      </c>
      <c r="Q71" s="23" t="s">
        <v>354</v>
      </c>
      <c r="R71" s="23">
        <v>20744</v>
      </c>
    </row>
    <row r="72" spans="1:18" s="30" customFormat="1" x14ac:dyDescent="0.25">
      <c r="A72" s="43"/>
      <c r="B72" s="23" t="s">
        <v>115</v>
      </c>
      <c r="C72" s="43"/>
      <c r="D72" s="44"/>
      <c r="E72" s="44"/>
      <c r="F72" s="49"/>
      <c r="G72" s="46"/>
      <c r="H72" s="45"/>
      <c r="I72" s="45"/>
      <c r="J72" s="45"/>
      <c r="K72" s="46"/>
      <c r="L72" s="46"/>
      <c r="M72" s="46"/>
      <c r="N72" s="46"/>
      <c r="O72" s="23" t="s">
        <v>228</v>
      </c>
      <c r="P72" s="23" t="s">
        <v>228</v>
      </c>
      <c r="Q72" s="23" t="s">
        <v>228</v>
      </c>
      <c r="R72" s="23" t="s">
        <v>228</v>
      </c>
    </row>
    <row r="73" spans="1:18" s="30" customFormat="1" x14ac:dyDescent="0.25">
      <c r="A73" s="43" t="s">
        <v>26</v>
      </c>
      <c r="B73" s="23" t="s">
        <v>105</v>
      </c>
      <c r="C73" s="43" t="s">
        <v>442</v>
      </c>
      <c r="D73" s="44">
        <v>6.9444444444444441E-3</v>
      </c>
      <c r="E73" s="44">
        <v>1.625</v>
      </c>
      <c r="F73" s="49">
        <f t="shared" si="9"/>
        <v>1.1284722222222222E-2</v>
      </c>
      <c r="G73" s="46">
        <f>F73/$F$252</f>
        <v>2.2018368712312677E-5</v>
      </c>
      <c r="H73" s="45" t="s">
        <v>76</v>
      </c>
      <c r="I73" s="45" t="s">
        <v>224</v>
      </c>
      <c r="J73" s="45" t="s">
        <v>223</v>
      </c>
      <c r="K73" s="46">
        <f t="shared" ref="K73:K145" si="10">L73</f>
        <v>0</v>
      </c>
      <c r="L73" s="46">
        <v>0</v>
      </c>
      <c r="M73" s="46">
        <f>G73</f>
        <v>2.2018368712312677E-5</v>
      </c>
      <c r="N73" s="46">
        <v>0</v>
      </c>
      <c r="O73" s="23" t="s">
        <v>275</v>
      </c>
      <c r="P73" s="23" t="s">
        <v>276</v>
      </c>
      <c r="Q73" s="23" t="s">
        <v>244</v>
      </c>
      <c r="R73" s="23">
        <v>36867</v>
      </c>
    </row>
    <row r="74" spans="1:18" s="30" customFormat="1" x14ac:dyDescent="0.25">
      <c r="A74" s="43"/>
      <c r="B74" s="23" t="s">
        <v>115</v>
      </c>
      <c r="C74" s="43"/>
      <c r="D74" s="44"/>
      <c r="E74" s="44"/>
      <c r="F74" s="49"/>
      <c r="G74" s="46"/>
      <c r="H74" s="45"/>
      <c r="I74" s="45"/>
      <c r="J74" s="45"/>
      <c r="K74" s="46"/>
      <c r="L74" s="46"/>
      <c r="M74" s="46"/>
      <c r="N74" s="46"/>
      <c r="O74" s="23" t="s">
        <v>228</v>
      </c>
      <c r="P74" s="23" t="s">
        <v>228</v>
      </c>
      <c r="Q74" s="23" t="s">
        <v>228</v>
      </c>
      <c r="R74" s="23" t="s">
        <v>228</v>
      </c>
    </row>
    <row r="75" spans="1:18" s="30" customFormat="1" x14ac:dyDescent="0.25">
      <c r="A75" s="43" t="s">
        <v>26</v>
      </c>
      <c r="B75" s="23" t="s">
        <v>106</v>
      </c>
      <c r="C75" s="43" t="s">
        <v>442</v>
      </c>
      <c r="D75" s="44">
        <v>2.4305555555555556E-2</v>
      </c>
      <c r="E75" s="44">
        <v>1.625</v>
      </c>
      <c r="F75" s="49">
        <f t="shared" si="9"/>
        <v>3.9496527777777776E-2</v>
      </c>
      <c r="G75" s="46">
        <f>F75/$F$252</f>
        <v>7.7064290493094361E-5</v>
      </c>
      <c r="H75" s="45" t="s">
        <v>76</v>
      </c>
      <c r="I75" s="45" t="s">
        <v>224</v>
      </c>
      <c r="J75" s="45" t="s">
        <v>223</v>
      </c>
      <c r="K75" s="46">
        <f t="shared" si="10"/>
        <v>0</v>
      </c>
      <c r="L75" s="46">
        <v>0</v>
      </c>
      <c r="M75" s="46">
        <f>G75</f>
        <v>7.7064290493094361E-5</v>
      </c>
      <c r="N75" s="46">
        <v>0</v>
      </c>
      <c r="O75" s="23" t="s">
        <v>277</v>
      </c>
      <c r="P75" s="23" t="s">
        <v>278</v>
      </c>
      <c r="Q75" s="23" t="s">
        <v>247</v>
      </c>
      <c r="R75" s="23">
        <v>77345</v>
      </c>
    </row>
    <row r="76" spans="1:18" s="30" customFormat="1" x14ac:dyDescent="0.25">
      <c r="A76" s="43"/>
      <c r="B76" s="23" t="s">
        <v>115</v>
      </c>
      <c r="C76" s="43"/>
      <c r="D76" s="44"/>
      <c r="E76" s="44"/>
      <c r="F76" s="49"/>
      <c r="G76" s="46"/>
      <c r="H76" s="45"/>
      <c r="I76" s="45"/>
      <c r="J76" s="45"/>
      <c r="K76" s="46"/>
      <c r="L76" s="46"/>
      <c r="M76" s="46"/>
      <c r="N76" s="46"/>
      <c r="O76" s="23" t="s">
        <v>228</v>
      </c>
      <c r="P76" s="23" t="s">
        <v>228</v>
      </c>
      <c r="Q76" s="23" t="s">
        <v>228</v>
      </c>
      <c r="R76" s="23" t="s">
        <v>228</v>
      </c>
    </row>
    <row r="77" spans="1:18" s="30" customFormat="1" x14ac:dyDescent="0.25">
      <c r="A77" s="43" t="s">
        <v>26</v>
      </c>
      <c r="B77" s="23" t="s">
        <v>107</v>
      </c>
      <c r="C77" s="43" t="s">
        <v>442</v>
      </c>
      <c r="D77" s="44">
        <v>5.208333333333333E-3</v>
      </c>
      <c r="E77" s="44">
        <v>1.625</v>
      </c>
      <c r="F77" s="49">
        <f t="shared" si="9"/>
        <v>8.4635416666666661E-3</v>
      </c>
      <c r="G77" s="46">
        <f>F77/$F$252</f>
        <v>1.6513776534234507E-5</v>
      </c>
      <c r="H77" s="45" t="s">
        <v>76</v>
      </c>
      <c r="I77" s="45" t="s">
        <v>224</v>
      </c>
      <c r="J77" s="45" t="s">
        <v>223</v>
      </c>
      <c r="K77" s="46">
        <f t="shared" si="10"/>
        <v>0</v>
      </c>
      <c r="L77" s="46">
        <v>0</v>
      </c>
      <c r="M77" s="46">
        <f t="shared" ref="M77:M95" si="11">G77</f>
        <v>1.6513776534234507E-5</v>
      </c>
      <c r="N77" s="46">
        <v>0</v>
      </c>
      <c r="O77" s="23" t="s">
        <v>277</v>
      </c>
      <c r="P77" s="23" t="s">
        <v>278</v>
      </c>
      <c r="Q77" s="23" t="s">
        <v>247</v>
      </c>
      <c r="R77" s="23">
        <v>77345</v>
      </c>
    </row>
    <row r="78" spans="1:18" s="30" customFormat="1" x14ac:dyDescent="0.25">
      <c r="A78" s="43"/>
      <c r="B78" s="23" t="s">
        <v>115</v>
      </c>
      <c r="C78" s="43"/>
      <c r="D78" s="44"/>
      <c r="E78" s="44"/>
      <c r="F78" s="49"/>
      <c r="G78" s="46"/>
      <c r="H78" s="45"/>
      <c r="I78" s="45"/>
      <c r="J78" s="45"/>
      <c r="K78" s="46"/>
      <c r="L78" s="46"/>
      <c r="M78" s="46"/>
      <c r="N78" s="46"/>
      <c r="O78" s="23" t="s">
        <v>228</v>
      </c>
      <c r="P78" s="23" t="s">
        <v>228</v>
      </c>
      <c r="Q78" s="23" t="s">
        <v>228</v>
      </c>
      <c r="R78" s="23" t="s">
        <v>228</v>
      </c>
    </row>
    <row r="79" spans="1:18" s="30" customFormat="1" x14ac:dyDescent="0.25">
      <c r="A79" s="43" t="s">
        <v>26</v>
      </c>
      <c r="B79" s="23" t="s">
        <v>108</v>
      </c>
      <c r="C79" s="43" t="s">
        <v>442</v>
      </c>
      <c r="D79" s="44">
        <v>5.208333333333333E-3</v>
      </c>
      <c r="E79" s="44">
        <v>1.625</v>
      </c>
      <c r="F79" s="49">
        <f t="shared" si="9"/>
        <v>8.4635416666666661E-3</v>
      </c>
      <c r="G79" s="46">
        <f>F79/$F$252</f>
        <v>1.6513776534234507E-5</v>
      </c>
      <c r="H79" s="45" t="s">
        <v>76</v>
      </c>
      <c r="I79" s="45" t="s">
        <v>224</v>
      </c>
      <c r="J79" s="45" t="s">
        <v>223</v>
      </c>
      <c r="K79" s="46">
        <f t="shared" si="10"/>
        <v>0</v>
      </c>
      <c r="L79" s="46">
        <v>0</v>
      </c>
      <c r="M79" s="46">
        <f t="shared" si="11"/>
        <v>1.6513776534234507E-5</v>
      </c>
      <c r="N79" s="46">
        <v>0</v>
      </c>
      <c r="O79" s="23" t="s">
        <v>279</v>
      </c>
      <c r="P79" s="23" t="s">
        <v>280</v>
      </c>
      <c r="Q79" s="23" t="s">
        <v>247</v>
      </c>
      <c r="R79" s="23">
        <v>77532</v>
      </c>
    </row>
    <row r="80" spans="1:18" s="30" customFormat="1" x14ac:dyDescent="0.25">
      <c r="A80" s="43"/>
      <c r="B80" s="23" t="s">
        <v>115</v>
      </c>
      <c r="C80" s="43"/>
      <c r="D80" s="44"/>
      <c r="E80" s="44"/>
      <c r="F80" s="49"/>
      <c r="G80" s="46"/>
      <c r="H80" s="45"/>
      <c r="I80" s="45"/>
      <c r="J80" s="45"/>
      <c r="K80" s="46"/>
      <c r="L80" s="46"/>
      <c r="M80" s="46"/>
      <c r="N80" s="46"/>
      <c r="O80" s="23" t="s">
        <v>228</v>
      </c>
      <c r="P80" s="23" t="s">
        <v>228</v>
      </c>
      <c r="Q80" s="23" t="s">
        <v>228</v>
      </c>
      <c r="R80" s="23" t="s">
        <v>228</v>
      </c>
    </row>
    <row r="81" spans="1:18" s="30" customFormat="1" x14ac:dyDescent="0.25">
      <c r="A81" s="43" t="s">
        <v>26</v>
      </c>
      <c r="B81" s="23" t="s">
        <v>109</v>
      </c>
      <c r="C81" s="43" t="s">
        <v>442</v>
      </c>
      <c r="D81" s="44">
        <v>6.9444444444444441E-3</v>
      </c>
      <c r="E81" s="44">
        <v>1.625</v>
      </c>
      <c r="F81" s="49">
        <f t="shared" si="9"/>
        <v>1.1284722222222222E-2</v>
      </c>
      <c r="G81" s="46">
        <f>F81/$F$252</f>
        <v>2.2018368712312677E-5</v>
      </c>
      <c r="H81" s="45" t="s">
        <v>76</v>
      </c>
      <c r="I81" s="45" t="s">
        <v>224</v>
      </c>
      <c r="J81" s="45" t="s">
        <v>223</v>
      </c>
      <c r="K81" s="46">
        <f t="shared" si="10"/>
        <v>0</v>
      </c>
      <c r="L81" s="46">
        <v>0</v>
      </c>
      <c r="M81" s="46">
        <f t="shared" si="11"/>
        <v>2.2018368712312677E-5</v>
      </c>
      <c r="N81" s="46">
        <v>0</v>
      </c>
      <c r="O81" s="23" t="s">
        <v>281</v>
      </c>
      <c r="P81" s="23" t="s">
        <v>282</v>
      </c>
      <c r="Q81" s="23" t="s">
        <v>283</v>
      </c>
      <c r="R81" s="23">
        <v>31792</v>
      </c>
    </row>
    <row r="82" spans="1:18" s="30" customFormat="1" x14ac:dyDescent="0.25">
      <c r="A82" s="43"/>
      <c r="B82" s="23" t="s">
        <v>115</v>
      </c>
      <c r="C82" s="43"/>
      <c r="D82" s="44"/>
      <c r="E82" s="44"/>
      <c r="F82" s="49"/>
      <c r="G82" s="46"/>
      <c r="H82" s="45"/>
      <c r="I82" s="45"/>
      <c r="J82" s="45"/>
      <c r="K82" s="46"/>
      <c r="L82" s="46"/>
      <c r="M82" s="46"/>
      <c r="N82" s="46"/>
      <c r="O82" s="23" t="s">
        <v>228</v>
      </c>
      <c r="P82" s="23" t="s">
        <v>228</v>
      </c>
      <c r="Q82" s="23" t="s">
        <v>228</v>
      </c>
      <c r="R82" s="23" t="s">
        <v>228</v>
      </c>
    </row>
    <row r="83" spans="1:18" s="30" customFormat="1" x14ac:dyDescent="0.25">
      <c r="A83" s="43" t="s">
        <v>26</v>
      </c>
      <c r="B83" s="23" t="s">
        <v>110</v>
      </c>
      <c r="C83" s="43" t="s">
        <v>442</v>
      </c>
      <c r="D83" s="44">
        <v>5.208333333333333E-3</v>
      </c>
      <c r="E83" s="44">
        <v>1.625</v>
      </c>
      <c r="F83" s="49">
        <f t="shared" si="9"/>
        <v>8.4635416666666661E-3</v>
      </c>
      <c r="G83" s="46">
        <f>F83/$F$252</f>
        <v>1.6513776534234507E-5</v>
      </c>
      <c r="H83" s="45" t="s">
        <v>76</v>
      </c>
      <c r="I83" s="45" t="s">
        <v>224</v>
      </c>
      <c r="J83" s="45" t="s">
        <v>223</v>
      </c>
      <c r="K83" s="46">
        <f t="shared" si="10"/>
        <v>0</v>
      </c>
      <c r="L83" s="46">
        <v>0</v>
      </c>
      <c r="M83" s="46">
        <f t="shared" si="11"/>
        <v>1.6513776534234507E-5</v>
      </c>
      <c r="N83" s="46">
        <v>0</v>
      </c>
      <c r="O83" s="23" t="s">
        <v>284</v>
      </c>
      <c r="P83" s="23" t="s">
        <v>285</v>
      </c>
      <c r="Q83" s="23" t="s">
        <v>257</v>
      </c>
      <c r="R83" s="23">
        <v>27012</v>
      </c>
    </row>
    <row r="84" spans="1:18" s="30" customFormat="1" x14ac:dyDescent="0.25">
      <c r="A84" s="43"/>
      <c r="B84" s="23" t="s">
        <v>115</v>
      </c>
      <c r="C84" s="43"/>
      <c r="D84" s="44"/>
      <c r="E84" s="44"/>
      <c r="F84" s="49"/>
      <c r="G84" s="46"/>
      <c r="H84" s="45"/>
      <c r="I84" s="45"/>
      <c r="J84" s="45"/>
      <c r="K84" s="46"/>
      <c r="L84" s="46"/>
      <c r="M84" s="46"/>
      <c r="N84" s="46"/>
      <c r="O84" s="23" t="s">
        <v>228</v>
      </c>
      <c r="P84" s="23" t="s">
        <v>228</v>
      </c>
      <c r="Q84" s="23" t="s">
        <v>228</v>
      </c>
      <c r="R84" s="23" t="s">
        <v>228</v>
      </c>
    </row>
    <row r="85" spans="1:18" s="30" customFormat="1" x14ac:dyDescent="0.25">
      <c r="A85" s="43" t="s">
        <v>26</v>
      </c>
      <c r="B85" s="23" t="s">
        <v>111</v>
      </c>
      <c r="C85" s="43" t="s">
        <v>442</v>
      </c>
      <c r="D85" s="44">
        <v>5.208333333333333E-3</v>
      </c>
      <c r="E85" s="44">
        <v>1.625</v>
      </c>
      <c r="F85" s="49">
        <f t="shared" si="9"/>
        <v>8.4635416666666661E-3</v>
      </c>
      <c r="G85" s="46">
        <f>F85/$F$252</f>
        <v>1.6513776534234507E-5</v>
      </c>
      <c r="H85" s="45" t="s">
        <v>76</v>
      </c>
      <c r="I85" s="45" t="s">
        <v>224</v>
      </c>
      <c r="J85" s="45" t="s">
        <v>223</v>
      </c>
      <c r="K85" s="46">
        <f t="shared" si="10"/>
        <v>0</v>
      </c>
      <c r="L85" s="46">
        <v>0</v>
      </c>
      <c r="M85" s="46">
        <f t="shared" si="11"/>
        <v>1.6513776534234507E-5</v>
      </c>
      <c r="N85" s="46">
        <v>0</v>
      </c>
      <c r="O85" s="23" t="s">
        <v>286</v>
      </c>
      <c r="P85" s="23" t="s">
        <v>287</v>
      </c>
      <c r="Q85" s="23" t="s">
        <v>257</v>
      </c>
      <c r="R85" s="23">
        <v>27292</v>
      </c>
    </row>
    <row r="86" spans="1:18" s="30" customFormat="1" x14ac:dyDescent="0.25">
      <c r="A86" s="43"/>
      <c r="B86" s="23" t="s">
        <v>115</v>
      </c>
      <c r="C86" s="43"/>
      <c r="D86" s="44"/>
      <c r="E86" s="44"/>
      <c r="F86" s="49"/>
      <c r="G86" s="46"/>
      <c r="H86" s="45"/>
      <c r="I86" s="45"/>
      <c r="J86" s="45"/>
      <c r="K86" s="46"/>
      <c r="L86" s="46"/>
      <c r="M86" s="46"/>
      <c r="N86" s="46"/>
      <c r="O86" s="23" t="s">
        <v>228</v>
      </c>
      <c r="P86" s="23" t="s">
        <v>228</v>
      </c>
      <c r="Q86" s="23" t="s">
        <v>228</v>
      </c>
      <c r="R86" s="23" t="s">
        <v>228</v>
      </c>
    </row>
    <row r="87" spans="1:18" s="30" customFormat="1" x14ac:dyDescent="0.25">
      <c r="A87" s="43" t="s">
        <v>26</v>
      </c>
      <c r="B87" s="23" t="s">
        <v>112</v>
      </c>
      <c r="C87" s="43" t="s">
        <v>442</v>
      </c>
      <c r="D87" s="44">
        <v>4.6296296296296294E-3</v>
      </c>
      <c r="E87" s="44">
        <v>1.625</v>
      </c>
      <c r="F87" s="49">
        <f t="shared" si="9"/>
        <v>7.5231481481481477E-3</v>
      </c>
      <c r="G87" s="46">
        <f>F87/$F$252</f>
        <v>1.4678912474875118E-5</v>
      </c>
      <c r="H87" s="45" t="s">
        <v>76</v>
      </c>
      <c r="I87" s="45" t="s">
        <v>224</v>
      </c>
      <c r="J87" s="45" t="s">
        <v>223</v>
      </c>
      <c r="K87" s="46">
        <f t="shared" si="10"/>
        <v>0</v>
      </c>
      <c r="L87" s="46">
        <v>0</v>
      </c>
      <c r="M87" s="46">
        <f t="shared" si="11"/>
        <v>1.4678912474875118E-5</v>
      </c>
      <c r="N87" s="46">
        <v>0</v>
      </c>
      <c r="O87" s="23" t="s">
        <v>288</v>
      </c>
      <c r="P87" s="23" t="s">
        <v>289</v>
      </c>
      <c r="Q87" s="23" t="s">
        <v>290</v>
      </c>
      <c r="R87" s="23">
        <v>32926</v>
      </c>
    </row>
    <row r="88" spans="1:18" s="30" customFormat="1" x14ac:dyDescent="0.25">
      <c r="A88" s="43"/>
      <c r="B88" s="23" t="s">
        <v>115</v>
      </c>
      <c r="C88" s="43"/>
      <c r="D88" s="44"/>
      <c r="E88" s="44"/>
      <c r="F88" s="49"/>
      <c r="G88" s="46"/>
      <c r="H88" s="45"/>
      <c r="I88" s="45"/>
      <c r="J88" s="45"/>
      <c r="K88" s="46"/>
      <c r="L88" s="46"/>
      <c r="M88" s="46"/>
      <c r="N88" s="46"/>
      <c r="O88" s="23" t="s">
        <v>228</v>
      </c>
      <c r="P88" s="23" t="s">
        <v>228</v>
      </c>
      <c r="Q88" s="23" t="s">
        <v>228</v>
      </c>
      <c r="R88" s="23" t="s">
        <v>228</v>
      </c>
    </row>
    <row r="89" spans="1:18" s="30" customFormat="1" x14ac:dyDescent="0.25">
      <c r="A89" s="43" t="s">
        <v>26</v>
      </c>
      <c r="B89" s="23" t="s">
        <v>102</v>
      </c>
      <c r="C89" s="43" t="s">
        <v>442</v>
      </c>
      <c r="D89" s="44">
        <v>0.875</v>
      </c>
      <c r="E89" s="44">
        <v>1.625</v>
      </c>
      <c r="F89" s="49">
        <f t="shared" si="9"/>
        <v>1.421875</v>
      </c>
      <c r="G89" s="46">
        <f>F89/$F$252</f>
        <v>2.7743144577513975E-3</v>
      </c>
      <c r="H89" s="45" t="s">
        <v>76</v>
      </c>
      <c r="I89" s="45" t="s">
        <v>224</v>
      </c>
      <c r="J89" s="45" t="s">
        <v>223</v>
      </c>
      <c r="K89" s="46">
        <f t="shared" si="10"/>
        <v>0</v>
      </c>
      <c r="L89" s="46">
        <v>0</v>
      </c>
      <c r="M89" s="46">
        <f t="shared" si="11"/>
        <v>2.7743144577513975E-3</v>
      </c>
      <c r="N89" s="46">
        <v>0</v>
      </c>
      <c r="O89" s="23" t="s">
        <v>269</v>
      </c>
      <c r="P89" s="23" t="s">
        <v>263</v>
      </c>
      <c r="Q89" s="23" t="s">
        <v>227</v>
      </c>
      <c r="R89" s="23">
        <v>43946</v>
      </c>
    </row>
    <row r="90" spans="1:18" s="30" customFormat="1" x14ac:dyDescent="0.25">
      <c r="A90" s="43"/>
      <c r="B90" s="23" t="s">
        <v>115</v>
      </c>
      <c r="C90" s="43"/>
      <c r="D90" s="44"/>
      <c r="E90" s="44"/>
      <c r="F90" s="49"/>
      <c r="G90" s="46"/>
      <c r="H90" s="45"/>
      <c r="I90" s="45"/>
      <c r="J90" s="45"/>
      <c r="K90" s="46"/>
      <c r="L90" s="46"/>
      <c r="M90" s="46"/>
      <c r="N90" s="46"/>
      <c r="O90" s="23" t="s">
        <v>228</v>
      </c>
      <c r="P90" s="23" t="s">
        <v>228</v>
      </c>
      <c r="Q90" s="23" t="s">
        <v>228</v>
      </c>
      <c r="R90" s="23" t="s">
        <v>228</v>
      </c>
    </row>
    <row r="91" spans="1:18" s="30" customFormat="1" x14ac:dyDescent="0.25">
      <c r="A91" s="43" t="s">
        <v>26</v>
      </c>
      <c r="B91" s="23" t="s">
        <v>113</v>
      </c>
      <c r="C91" s="43" t="s">
        <v>442</v>
      </c>
      <c r="D91" s="44">
        <v>5.208333333333333E-3</v>
      </c>
      <c r="E91" s="44">
        <v>1.625</v>
      </c>
      <c r="F91" s="49">
        <f t="shared" si="9"/>
        <v>8.4635416666666661E-3</v>
      </c>
      <c r="G91" s="46">
        <f>F91/$F$252</f>
        <v>1.6513776534234507E-5</v>
      </c>
      <c r="H91" s="45" t="s">
        <v>76</v>
      </c>
      <c r="I91" s="45" t="s">
        <v>224</v>
      </c>
      <c r="J91" s="45" t="s">
        <v>223</v>
      </c>
      <c r="K91" s="46">
        <f t="shared" si="10"/>
        <v>0</v>
      </c>
      <c r="L91" s="46">
        <v>0</v>
      </c>
      <c r="M91" s="46">
        <f t="shared" si="11"/>
        <v>1.6513776534234507E-5</v>
      </c>
      <c r="N91" s="46">
        <v>0</v>
      </c>
      <c r="O91" s="23" t="s">
        <v>277</v>
      </c>
      <c r="P91" s="23" t="s">
        <v>278</v>
      </c>
      <c r="Q91" s="23" t="s">
        <v>247</v>
      </c>
      <c r="R91" s="23">
        <v>77345</v>
      </c>
    </row>
    <row r="92" spans="1:18" s="30" customFormat="1" x14ac:dyDescent="0.25">
      <c r="A92" s="43"/>
      <c r="B92" s="23" t="s">
        <v>115</v>
      </c>
      <c r="C92" s="43"/>
      <c r="D92" s="44"/>
      <c r="E92" s="44"/>
      <c r="F92" s="49"/>
      <c r="G92" s="46"/>
      <c r="H92" s="45"/>
      <c r="I92" s="45"/>
      <c r="J92" s="45"/>
      <c r="K92" s="46"/>
      <c r="L92" s="46"/>
      <c r="M92" s="46"/>
      <c r="N92" s="46"/>
      <c r="O92" s="23" t="s">
        <v>228</v>
      </c>
      <c r="P92" s="23" t="s">
        <v>228</v>
      </c>
      <c r="Q92" s="23" t="s">
        <v>228</v>
      </c>
      <c r="R92" s="23" t="s">
        <v>228</v>
      </c>
    </row>
    <row r="93" spans="1:18" s="30" customFormat="1" x14ac:dyDescent="0.25">
      <c r="A93" s="50" t="s">
        <v>26</v>
      </c>
      <c r="B93" s="23" t="s">
        <v>114</v>
      </c>
      <c r="C93" s="43" t="s">
        <v>442</v>
      </c>
      <c r="D93" s="47">
        <v>5.208333333333333E-3</v>
      </c>
      <c r="E93" s="44">
        <v>1.625</v>
      </c>
      <c r="F93" s="49">
        <f t="shared" si="9"/>
        <v>8.4635416666666661E-3</v>
      </c>
      <c r="G93" s="46">
        <f>F93/$F$252</f>
        <v>1.6513776534234507E-5</v>
      </c>
      <c r="H93" s="45" t="s">
        <v>76</v>
      </c>
      <c r="I93" s="48" t="s">
        <v>224</v>
      </c>
      <c r="J93" s="45" t="s">
        <v>223</v>
      </c>
      <c r="K93" s="46">
        <f t="shared" si="10"/>
        <v>0</v>
      </c>
      <c r="L93" s="46">
        <v>0</v>
      </c>
      <c r="M93" s="46">
        <f t="shared" si="11"/>
        <v>1.6513776534234507E-5</v>
      </c>
      <c r="N93" s="46">
        <v>0</v>
      </c>
      <c r="O93" s="23" t="s">
        <v>291</v>
      </c>
      <c r="P93" s="23" t="s">
        <v>292</v>
      </c>
      <c r="Q93" s="23" t="s">
        <v>290</v>
      </c>
      <c r="R93" s="23">
        <v>27012</v>
      </c>
    </row>
    <row r="94" spans="1:18" s="30" customFormat="1" x14ac:dyDescent="0.25">
      <c r="A94" s="50"/>
      <c r="B94" s="23" t="s">
        <v>115</v>
      </c>
      <c r="C94" s="43"/>
      <c r="D94" s="47"/>
      <c r="E94" s="44"/>
      <c r="F94" s="49"/>
      <c r="G94" s="46"/>
      <c r="H94" s="45"/>
      <c r="I94" s="48"/>
      <c r="J94" s="45"/>
      <c r="K94" s="46"/>
      <c r="L94" s="46"/>
      <c r="M94" s="46"/>
      <c r="N94" s="46"/>
      <c r="O94" s="23" t="s">
        <v>228</v>
      </c>
      <c r="P94" s="23" t="s">
        <v>228</v>
      </c>
      <c r="Q94" s="23" t="s">
        <v>228</v>
      </c>
      <c r="R94" s="23" t="s">
        <v>228</v>
      </c>
    </row>
    <row r="95" spans="1:18" s="30" customFormat="1" x14ac:dyDescent="0.25">
      <c r="A95" s="43" t="s">
        <v>26</v>
      </c>
      <c r="B95" s="23" t="s">
        <v>475</v>
      </c>
      <c r="C95" s="43" t="s">
        <v>442</v>
      </c>
      <c r="D95" s="44">
        <v>4.1666666666666664E-2</v>
      </c>
      <c r="E95" s="44">
        <v>1.625</v>
      </c>
      <c r="F95" s="49">
        <f t="shared" si="9"/>
        <v>6.7708333333333329E-2</v>
      </c>
      <c r="G95" s="46">
        <f>F95/$F$252</f>
        <v>1.3211021227387606E-4</v>
      </c>
      <c r="H95" s="45" t="s">
        <v>76</v>
      </c>
      <c r="I95" s="45" t="s">
        <v>224</v>
      </c>
      <c r="J95" s="45" t="s">
        <v>223</v>
      </c>
      <c r="K95" s="46">
        <f t="shared" si="10"/>
        <v>0</v>
      </c>
      <c r="L95" s="46">
        <v>0</v>
      </c>
      <c r="M95" s="46">
        <f t="shared" si="11"/>
        <v>1.3211021227387606E-4</v>
      </c>
      <c r="N95" s="46">
        <v>0</v>
      </c>
      <c r="O95" s="23" t="s">
        <v>228</v>
      </c>
      <c r="P95" s="23" t="s">
        <v>228</v>
      </c>
      <c r="Q95" s="23" t="s">
        <v>228</v>
      </c>
      <c r="R95" s="23" t="s">
        <v>228</v>
      </c>
    </row>
    <row r="96" spans="1:18" s="30" customFormat="1" x14ac:dyDescent="0.25">
      <c r="A96" s="43"/>
      <c r="B96" s="23" t="s">
        <v>115</v>
      </c>
      <c r="C96" s="43"/>
      <c r="D96" s="44"/>
      <c r="E96" s="44"/>
      <c r="F96" s="49"/>
      <c r="G96" s="46"/>
      <c r="H96" s="45"/>
      <c r="I96" s="45"/>
      <c r="J96" s="45"/>
      <c r="K96" s="46"/>
      <c r="L96" s="46"/>
      <c r="M96" s="46"/>
      <c r="N96" s="46"/>
      <c r="O96" s="9" t="s">
        <v>228</v>
      </c>
      <c r="P96" s="9" t="s">
        <v>228</v>
      </c>
      <c r="Q96" s="9" t="s">
        <v>228</v>
      </c>
      <c r="R96" s="9" t="s">
        <v>228</v>
      </c>
    </row>
    <row r="97" spans="1:18" ht="31.5" x14ac:dyDescent="0.25">
      <c r="A97" s="43">
        <v>10</v>
      </c>
      <c r="B97" s="9" t="s">
        <v>116</v>
      </c>
      <c r="C97" s="43" t="s">
        <v>442</v>
      </c>
      <c r="D97" s="44">
        <v>0.5</v>
      </c>
      <c r="E97" s="44">
        <v>4.3310000000000004</v>
      </c>
      <c r="F97" s="49">
        <f t="shared" si="9"/>
        <v>2.1655000000000002</v>
      </c>
      <c r="G97" s="46">
        <f>F97/$F$252</f>
        <v>4.225250432183315E-3</v>
      </c>
      <c r="H97" s="45" t="s">
        <v>33</v>
      </c>
      <c r="I97" s="45" t="s">
        <v>224</v>
      </c>
      <c r="J97" s="45" t="s">
        <v>223</v>
      </c>
      <c r="K97" s="46">
        <f t="shared" si="10"/>
        <v>0</v>
      </c>
      <c r="L97" s="46">
        <v>0</v>
      </c>
      <c r="M97" s="46">
        <f>G97</f>
        <v>4.225250432183315E-3</v>
      </c>
      <c r="N97" s="46">
        <v>0</v>
      </c>
      <c r="O97" s="9" t="s">
        <v>293</v>
      </c>
      <c r="P97" s="9" t="s">
        <v>294</v>
      </c>
      <c r="Q97" s="9" t="s">
        <v>227</v>
      </c>
      <c r="R97" s="9">
        <v>43086</v>
      </c>
    </row>
    <row r="98" spans="1:18" x14ac:dyDescent="0.25">
      <c r="A98" s="43"/>
      <c r="B98" s="9" t="s">
        <v>115</v>
      </c>
      <c r="C98" s="43"/>
      <c r="D98" s="44"/>
      <c r="E98" s="44"/>
      <c r="F98" s="49"/>
      <c r="G98" s="46"/>
      <c r="H98" s="45"/>
      <c r="I98" s="45"/>
      <c r="J98" s="45"/>
      <c r="K98" s="46"/>
      <c r="L98" s="46"/>
      <c r="M98" s="46"/>
      <c r="N98" s="46"/>
      <c r="O98" s="9" t="s">
        <v>228</v>
      </c>
      <c r="P98" s="9" t="s">
        <v>228</v>
      </c>
      <c r="Q98" s="9" t="s">
        <v>228</v>
      </c>
      <c r="R98" s="9" t="s">
        <v>228</v>
      </c>
    </row>
    <row r="99" spans="1:18" ht="31.5" x14ac:dyDescent="0.25">
      <c r="A99" s="50">
        <v>10</v>
      </c>
      <c r="B99" s="9" t="s">
        <v>97</v>
      </c>
      <c r="C99" s="43" t="s">
        <v>442</v>
      </c>
      <c r="D99" s="47">
        <v>0.5</v>
      </c>
      <c r="E99" s="44">
        <v>4.3310000000000004</v>
      </c>
      <c r="F99" s="49">
        <f t="shared" si="9"/>
        <v>2.1655000000000002</v>
      </c>
      <c r="G99" s="46">
        <f>F99/$F$252</f>
        <v>4.225250432183315E-3</v>
      </c>
      <c r="H99" s="48" t="s">
        <v>33</v>
      </c>
      <c r="I99" s="48" t="s">
        <v>224</v>
      </c>
      <c r="J99" s="45" t="s">
        <v>223</v>
      </c>
      <c r="K99" s="46">
        <f t="shared" si="10"/>
        <v>0</v>
      </c>
      <c r="L99" s="46">
        <v>0</v>
      </c>
      <c r="M99" s="46">
        <f>G99</f>
        <v>4.225250432183315E-3</v>
      </c>
      <c r="N99" s="46">
        <v>0</v>
      </c>
      <c r="O99" s="9" t="s">
        <v>473</v>
      </c>
      <c r="P99" s="9" t="s">
        <v>266</v>
      </c>
      <c r="Q99" s="9" t="s">
        <v>247</v>
      </c>
      <c r="R99" s="9">
        <v>78738</v>
      </c>
    </row>
    <row r="100" spans="1:18" x14ac:dyDescent="0.25">
      <c r="A100" s="50"/>
      <c r="B100" s="9" t="s">
        <v>115</v>
      </c>
      <c r="C100" s="43"/>
      <c r="D100" s="47"/>
      <c r="E100" s="44"/>
      <c r="F100" s="49"/>
      <c r="G100" s="46"/>
      <c r="H100" s="48"/>
      <c r="I100" s="48"/>
      <c r="J100" s="45"/>
      <c r="K100" s="46"/>
      <c r="L100" s="46"/>
      <c r="M100" s="46"/>
      <c r="N100" s="46"/>
      <c r="O100" s="9" t="s">
        <v>228</v>
      </c>
      <c r="P100" s="9" t="s">
        <v>228</v>
      </c>
      <c r="Q100" s="9" t="s">
        <v>228</v>
      </c>
      <c r="R100" s="9" t="s">
        <v>228</v>
      </c>
    </row>
    <row r="101" spans="1:18" x14ac:dyDescent="0.25">
      <c r="A101" s="9">
        <v>11</v>
      </c>
      <c r="B101" s="9" t="s">
        <v>103</v>
      </c>
      <c r="C101" s="9" t="s">
        <v>442</v>
      </c>
      <c r="D101" s="28">
        <v>4.6296296296296294E-3</v>
      </c>
      <c r="E101" s="28">
        <v>6.9489999999999998</v>
      </c>
      <c r="F101" s="26">
        <f t="shared" si="9"/>
        <v>3.2171296296296295E-2</v>
      </c>
      <c r="G101" s="27">
        <f t="shared" ref="G101:G132" si="12">F101/$F$252</f>
        <v>6.2771546331019811E-5</v>
      </c>
      <c r="H101" s="23" t="s">
        <v>34</v>
      </c>
      <c r="I101" s="23" t="s">
        <v>224</v>
      </c>
      <c r="J101" s="23" t="s">
        <v>223</v>
      </c>
      <c r="K101" s="27">
        <f t="shared" si="10"/>
        <v>0</v>
      </c>
      <c r="L101" s="27">
        <v>0</v>
      </c>
      <c r="M101" s="27">
        <f t="shared" ref="M101:M114" si="13">G101</f>
        <v>6.2771546331019811E-5</v>
      </c>
      <c r="N101" s="27">
        <v>0</v>
      </c>
      <c r="O101" s="9" t="s">
        <v>271</v>
      </c>
      <c r="P101" s="9" t="s">
        <v>272</v>
      </c>
      <c r="Q101" s="9" t="s">
        <v>247</v>
      </c>
      <c r="R101" s="9">
        <v>77362</v>
      </c>
    </row>
    <row r="102" spans="1:18" x14ac:dyDescent="0.25">
      <c r="A102" s="9">
        <v>11</v>
      </c>
      <c r="B102" s="9" t="s">
        <v>104</v>
      </c>
      <c r="C102" s="9" t="s">
        <v>442</v>
      </c>
      <c r="D102" s="28">
        <v>4.6296296296296294E-3</v>
      </c>
      <c r="E102" s="28">
        <v>6.9489999999999998</v>
      </c>
      <c r="F102" s="26">
        <f t="shared" si="9"/>
        <v>3.2171296296296295E-2</v>
      </c>
      <c r="G102" s="27">
        <f t="shared" si="12"/>
        <v>6.2771546331019811E-5</v>
      </c>
      <c r="H102" s="23" t="s">
        <v>34</v>
      </c>
      <c r="I102" s="23" t="s">
        <v>224</v>
      </c>
      <c r="J102" s="23" t="s">
        <v>223</v>
      </c>
      <c r="K102" s="27">
        <f t="shared" si="10"/>
        <v>0</v>
      </c>
      <c r="L102" s="27">
        <v>0</v>
      </c>
      <c r="M102" s="27">
        <f t="shared" si="13"/>
        <v>6.2771546331019811E-5</v>
      </c>
      <c r="N102" s="27">
        <v>0</v>
      </c>
      <c r="O102" s="9" t="s">
        <v>273</v>
      </c>
      <c r="P102" s="9" t="s">
        <v>274</v>
      </c>
      <c r="Q102" s="9" t="s">
        <v>354</v>
      </c>
      <c r="R102" s="9">
        <v>20744</v>
      </c>
    </row>
    <row r="103" spans="1:18" x14ac:dyDescent="0.25">
      <c r="A103" s="9">
        <v>11</v>
      </c>
      <c r="B103" s="9" t="s">
        <v>105</v>
      </c>
      <c r="C103" s="9" t="s">
        <v>442</v>
      </c>
      <c r="D103" s="28">
        <v>6.9444444444444441E-3</v>
      </c>
      <c r="E103" s="28">
        <v>6.9489999999999998</v>
      </c>
      <c r="F103" s="26">
        <f t="shared" si="9"/>
        <v>4.8256944444444443E-2</v>
      </c>
      <c r="G103" s="27">
        <f t="shared" si="12"/>
        <v>9.415731949652971E-5</v>
      </c>
      <c r="H103" s="23" t="s">
        <v>34</v>
      </c>
      <c r="I103" s="23" t="s">
        <v>224</v>
      </c>
      <c r="J103" s="23" t="s">
        <v>223</v>
      </c>
      <c r="K103" s="27">
        <f t="shared" si="10"/>
        <v>0</v>
      </c>
      <c r="L103" s="27">
        <v>0</v>
      </c>
      <c r="M103" s="27">
        <f t="shared" si="13"/>
        <v>9.415731949652971E-5</v>
      </c>
      <c r="N103" s="27">
        <v>0</v>
      </c>
      <c r="O103" s="9" t="s">
        <v>275</v>
      </c>
      <c r="P103" s="9" t="s">
        <v>276</v>
      </c>
      <c r="Q103" s="9" t="s">
        <v>244</v>
      </c>
      <c r="R103" s="9">
        <v>36867</v>
      </c>
    </row>
    <row r="104" spans="1:18" x14ac:dyDescent="0.25">
      <c r="A104" s="9">
        <v>11</v>
      </c>
      <c r="B104" s="9" t="s">
        <v>106</v>
      </c>
      <c r="C104" s="9" t="s">
        <v>442</v>
      </c>
      <c r="D104" s="28">
        <v>2.4305555555555556E-2</v>
      </c>
      <c r="E104" s="28">
        <v>6.9489999999999998</v>
      </c>
      <c r="F104" s="26">
        <f t="shared" si="9"/>
        <v>0.16889930555555555</v>
      </c>
      <c r="G104" s="27">
        <f t="shared" si="12"/>
        <v>3.2955061823785399E-4</v>
      </c>
      <c r="H104" s="23" t="s">
        <v>34</v>
      </c>
      <c r="I104" s="23" t="s">
        <v>224</v>
      </c>
      <c r="J104" s="23" t="s">
        <v>223</v>
      </c>
      <c r="K104" s="27">
        <f t="shared" si="10"/>
        <v>0</v>
      </c>
      <c r="L104" s="27">
        <v>0</v>
      </c>
      <c r="M104" s="27">
        <f t="shared" si="13"/>
        <v>3.2955061823785399E-4</v>
      </c>
      <c r="N104" s="27">
        <v>0</v>
      </c>
      <c r="O104" s="9" t="s">
        <v>277</v>
      </c>
      <c r="P104" s="9" t="s">
        <v>278</v>
      </c>
      <c r="Q104" s="9" t="s">
        <v>247</v>
      </c>
      <c r="R104" s="9">
        <v>77345</v>
      </c>
    </row>
    <row r="105" spans="1:18" x14ac:dyDescent="0.25">
      <c r="A105" s="6">
        <v>11</v>
      </c>
      <c r="B105" s="9" t="s">
        <v>107</v>
      </c>
      <c r="C105" s="9" t="s">
        <v>442</v>
      </c>
      <c r="D105" s="24">
        <v>5.208333333333333E-3</v>
      </c>
      <c r="E105" s="25">
        <v>6.9489999999999998</v>
      </c>
      <c r="F105" s="26">
        <f t="shared" si="9"/>
        <v>3.619270833333333E-2</v>
      </c>
      <c r="G105" s="27">
        <f t="shared" si="12"/>
        <v>7.0617989622397286E-5</v>
      </c>
      <c r="H105" s="25" t="s">
        <v>34</v>
      </c>
      <c r="I105" s="25" t="s">
        <v>224</v>
      </c>
      <c r="J105" s="25" t="s">
        <v>223</v>
      </c>
      <c r="K105" s="27">
        <f t="shared" si="10"/>
        <v>0</v>
      </c>
      <c r="L105" s="27">
        <v>0</v>
      </c>
      <c r="M105" s="27">
        <f t="shared" si="13"/>
        <v>7.0617989622397286E-5</v>
      </c>
      <c r="N105" s="27">
        <v>0</v>
      </c>
      <c r="O105" s="9" t="s">
        <v>277</v>
      </c>
      <c r="P105" s="9" t="s">
        <v>278</v>
      </c>
      <c r="Q105" s="9" t="s">
        <v>247</v>
      </c>
      <c r="R105" s="9">
        <v>77345</v>
      </c>
    </row>
    <row r="106" spans="1:18" x14ac:dyDescent="0.25">
      <c r="A106" s="6">
        <v>11</v>
      </c>
      <c r="B106" s="9" t="s">
        <v>108</v>
      </c>
      <c r="C106" s="9" t="s">
        <v>442</v>
      </c>
      <c r="D106" s="24">
        <v>5.208333333333333E-3</v>
      </c>
      <c r="E106" s="25">
        <v>6.9489999999999998</v>
      </c>
      <c r="F106" s="26">
        <f t="shared" si="9"/>
        <v>3.619270833333333E-2</v>
      </c>
      <c r="G106" s="27">
        <f t="shared" si="12"/>
        <v>7.0617989622397286E-5</v>
      </c>
      <c r="H106" s="25" t="s">
        <v>34</v>
      </c>
      <c r="I106" s="25" t="s">
        <v>224</v>
      </c>
      <c r="J106" s="25" t="s">
        <v>223</v>
      </c>
      <c r="K106" s="27">
        <f t="shared" si="10"/>
        <v>0</v>
      </c>
      <c r="L106" s="27">
        <v>0</v>
      </c>
      <c r="M106" s="27">
        <f t="shared" si="13"/>
        <v>7.0617989622397286E-5</v>
      </c>
      <c r="N106" s="27">
        <v>0</v>
      </c>
      <c r="O106" s="9" t="s">
        <v>279</v>
      </c>
      <c r="P106" s="9" t="s">
        <v>280</v>
      </c>
      <c r="Q106" s="9" t="s">
        <v>247</v>
      </c>
      <c r="R106" s="9">
        <v>77532</v>
      </c>
    </row>
    <row r="107" spans="1:18" x14ac:dyDescent="0.25">
      <c r="A107" s="6">
        <v>11</v>
      </c>
      <c r="B107" s="9" t="s">
        <v>109</v>
      </c>
      <c r="C107" s="9" t="s">
        <v>442</v>
      </c>
      <c r="D107" s="24">
        <v>6.9444444444444441E-3</v>
      </c>
      <c r="E107" s="25">
        <v>6.9489999999999998</v>
      </c>
      <c r="F107" s="26">
        <f t="shared" si="9"/>
        <v>4.8256944444444443E-2</v>
      </c>
      <c r="G107" s="27">
        <f t="shared" si="12"/>
        <v>9.415731949652971E-5</v>
      </c>
      <c r="H107" s="25" t="s">
        <v>34</v>
      </c>
      <c r="I107" s="25" t="s">
        <v>224</v>
      </c>
      <c r="J107" s="25" t="s">
        <v>223</v>
      </c>
      <c r="K107" s="27">
        <f t="shared" si="10"/>
        <v>0</v>
      </c>
      <c r="L107" s="27">
        <v>0</v>
      </c>
      <c r="M107" s="27">
        <f t="shared" si="13"/>
        <v>9.415731949652971E-5</v>
      </c>
      <c r="N107" s="27">
        <v>0</v>
      </c>
      <c r="O107" s="9" t="s">
        <v>281</v>
      </c>
      <c r="P107" s="9" t="s">
        <v>282</v>
      </c>
      <c r="Q107" s="9" t="s">
        <v>283</v>
      </c>
      <c r="R107" s="9">
        <v>31792</v>
      </c>
    </row>
    <row r="108" spans="1:18" x14ac:dyDescent="0.25">
      <c r="A108" s="6">
        <v>11</v>
      </c>
      <c r="B108" s="9" t="s">
        <v>110</v>
      </c>
      <c r="C108" s="9" t="s">
        <v>442</v>
      </c>
      <c r="D108" s="24">
        <v>5.208333333333333E-3</v>
      </c>
      <c r="E108" s="25">
        <v>6.9489999999999998</v>
      </c>
      <c r="F108" s="26">
        <f t="shared" si="9"/>
        <v>3.619270833333333E-2</v>
      </c>
      <c r="G108" s="27">
        <f t="shared" si="12"/>
        <v>7.0617989622397286E-5</v>
      </c>
      <c r="H108" s="25" t="s">
        <v>34</v>
      </c>
      <c r="I108" s="25" t="s">
        <v>224</v>
      </c>
      <c r="J108" s="25" t="s">
        <v>223</v>
      </c>
      <c r="K108" s="27">
        <f t="shared" si="10"/>
        <v>0</v>
      </c>
      <c r="L108" s="27">
        <v>0</v>
      </c>
      <c r="M108" s="27">
        <f t="shared" si="13"/>
        <v>7.0617989622397286E-5</v>
      </c>
      <c r="N108" s="27">
        <v>0</v>
      </c>
      <c r="O108" s="9" t="s">
        <v>284</v>
      </c>
      <c r="P108" s="9" t="s">
        <v>285</v>
      </c>
      <c r="Q108" s="9" t="s">
        <v>257</v>
      </c>
      <c r="R108" s="9">
        <v>27012</v>
      </c>
    </row>
    <row r="109" spans="1:18" x14ac:dyDescent="0.25">
      <c r="A109" s="6">
        <v>11</v>
      </c>
      <c r="B109" s="9" t="s">
        <v>111</v>
      </c>
      <c r="C109" s="9" t="s">
        <v>442</v>
      </c>
      <c r="D109" s="24">
        <v>5.208333333333333E-3</v>
      </c>
      <c r="E109" s="25">
        <v>6.9489999999999998</v>
      </c>
      <c r="F109" s="26">
        <f t="shared" si="9"/>
        <v>3.619270833333333E-2</v>
      </c>
      <c r="G109" s="27">
        <f t="shared" si="12"/>
        <v>7.0617989622397286E-5</v>
      </c>
      <c r="H109" s="25" t="s">
        <v>34</v>
      </c>
      <c r="I109" s="25" t="s">
        <v>224</v>
      </c>
      <c r="J109" s="25" t="s">
        <v>223</v>
      </c>
      <c r="K109" s="27">
        <f t="shared" si="10"/>
        <v>0</v>
      </c>
      <c r="L109" s="27">
        <v>0</v>
      </c>
      <c r="M109" s="27">
        <f t="shared" si="13"/>
        <v>7.0617989622397286E-5</v>
      </c>
      <c r="N109" s="27">
        <v>0</v>
      </c>
      <c r="O109" s="9" t="s">
        <v>286</v>
      </c>
      <c r="P109" s="9" t="s">
        <v>287</v>
      </c>
      <c r="Q109" s="9" t="s">
        <v>257</v>
      </c>
      <c r="R109" s="9">
        <v>27292</v>
      </c>
    </row>
    <row r="110" spans="1:18" x14ac:dyDescent="0.25">
      <c r="A110" s="6">
        <v>11</v>
      </c>
      <c r="B110" s="9" t="s">
        <v>112</v>
      </c>
      <c r="C110" s="9" t="s">
        <v>442</v>
      </c>
      <c r="D110" s="24">
        <v>4.6296296296296294E-3</v>
      </c>
      <c r="E110" s="25">
        <v>6.9489999999999998</v>
      </c>
      <c r="F110" s="26">
        <f t="shared" si="9"/>
        <v>3.2171296296296295E-2</v>
      </c>
      <c r="G110" s="27">
        <f t="shared" si="12"/>
        <v>6.2771546331019811E-5</v>
      </c>
      <c r="H110" s="25" t="s">
        <v>34</v>
      </c>
      <c r="I110" s="25" t="s">
        <v>224</v>
      </c>
      <c r="J110" s="25" t="s">
        <v>223</v>
      </c>
      <c r="K110" s="27">
        <f t="shared" si="10"/>
        <v>0</v>
      </c>
      <c r="L110" s="27">
        <v>0</v>
      </c>
      <c r="M110" s="27">
        <f t="shared" si="13"/>
        <v>6.2771546331019811E-5</v>
      </c>
      <c r="N110" s="27">
        <v>0</v>
      </c>
      <c r="O110" s="9" t="s">
        <v>288</v>
      </c>
      <c r="P110" s="9" t="s">
        <v>289</v>
      </c>
      <c r="Q110" s="9" t="s">
        <v>290</v>
      </c>
      <c r="R110" s="9">
        <v>32926</v>
      </c>
    </row>
    <row r="111" spans="1:18" x14ac:dyDescent="0.25">
      <c r="A111" s="6">
        <v>11</v>
      </c>
      <c r="B111" s="9" t="s">
        <v>102</v>
      </c>
      <c r="C111" s="9" t="s">
        <v>442</v>
      </c>
      <c r="D111" s="24">
        <v>0.875</v>
      </c>
      <c r="E111" s="25">
        <v>6.9489999999999998</v>
      </c>
      <c r="F111" s="26">
        <f t="shared" si="9"/>
        <v>6.0803750000000001</v>
      </c>
      <c r="G111" s="27">
        <f t="shared" si="12"/>
        <v>1.1863822256562745E-2</v>
      </c>
      <c r="H111" s="25" t="s">
        <v>34</v>
      </c>
      <c r="I111" s="25" t="s">
        <v>224</v>
      </c>
      <c r="J111" s="25" t="s">
        <v>223</v>
      </c>
      <c r="K111" s="27">
        <f t="shared" si="10"/>
        <v>0</v>
      </c>
      <c r="L111" s="27">
        <v>0</v>
      </c>
      <c r="M111" s="27">
        <f t="shared" si="13"/>
        <v>1.1863822256562745E-2</v>
      </c>
      <c r="N111" s="27">
        <v>0</v>
      </c>
      <c r="O111" s="9" t="s">
        <v>269</v>
      </c>
      <c r="P111" s="9" t="s">
        <v>263</v>
      </c>
      <c r="Q111" s="9" t="s">
        <v>227</v>
      </c>
      <c r="R111" s="9">
        <v>43946</v>
      </c>
    </row>
    <row r="112" spans="1:18" x14ac:dyDescent="0.25">
      <c r="A112" s="6">
        <v>11</v>
      </c>
      <c r="B112" s="9" t="s">
        <v>113</v>
      </c>
      <c r="C112" s="9" t="s">
        <v>442</v>
      </c>
      <c r="D112" s="24">
        <v>5.208333333333333E-3</v>
      </c>
      <c r="E112" s="25">
        <v>6.9489999999999998</v>
      </c>
      <c r="F112" s="26">
        <f t="shared" si="9"/>
        <v>3.619270833333333E-2</v>
      </c>
      <c r="G112" s="27">
        <f t="shared" si="12"/>
        <v>7.0617989622397286E-5</v>
      </c>
      <c r="H112" s="25" t="s">
        <v>34</v>
      </c>
      <c r="I112" s="25" t="s">
        <v>224</v>
      </c>
      <c r="J112" s="25" t="s">
        <v>223</v>
      </c>
      <c r="K112" s="27">
        <f t="shared" si="10"/>
        <v>0</v>
      </c>
      <c r="L112" s="27">
        <v>0</v>
      </c>
      <c r="M112" s="27">
        <f t="shared" si="13"/>
        <v>7.0617989622397286E-5</v>
      </c>
      <c r="N112" s="27">
        <v>0</v>
      </c>
      <c r="O112" s="9" t="s">
        <v>277</v>
      </c>
      <c r="P112" s="9" t="s">
        <v>278</v>
      </c>
      <c r="Q112" s="9" t="s">
        <v>247</v>
      </c>
      <c r="R112" s="9">
        <v>77345</v>
      </c>
    </row>
    <row r="113" spans="1:18" x14ac:dyDescent="0.25">
      <c r="A113" s="6">
        <v>11</v>
      </c>
      <c r="B113" s="9" t="s">
        <v>114</v>
      </c>
      <c r="C113" s="9" t="s">
        <v>442</v>
      </c>
      <c r="D113" s="24">
        <v>5.208333333333333E-3</v>
      </c>
      <c r="E113" s="25">
        <v>6.9489999999999998</v>
      </c>
      <c r="F113" s="26">
        <f t="shared" si="9"/>
        <v>3.619270833333333E-2</v>
      </c>
      <c r="G113" s="27">
        <f t="shared" si="12"/>
        <v>7.0617989622397286E-5</v>
      </c>
      <c r="H113" s="25" t="s">
        <v>34</v>
      </c>
      <c r="I113" s="25" t="s">
        <v>224</v>
      </c>
      <c r="J113" s="25" t="s">
        <v>223</v>
      </c>
      <c r="K113" s="27">
        <f t="shared" si="10"/>
        <v>0</v>
      </c>
      <c r="L113" s="27">
        <v>0</v>
      </c>
      <c r="M113" s="27">
        <f t="shared" si="13"/>
        <v>7.0617989622397286E-5</v>
      </c>
      <c r="N113" s="27">
        <v>0</v>
      </c>
      <c r="O113" s="9" t="s">
        <v>291</v>
      </c>
      <c r="P113" s="9" t="s">
        <v>292</v>
      </c>
      <c r="Q113" s="9" t="s">
        <v>290</v>
      </c>
      <c r="R113" s="9">
        <v>27012</v>
      </c>
    </row>
    <row r="114" spans="1:18" x14ac:dyDescent="0.25">
      <c r="A114" s="6">
        <v>11</v>
      </c>
      <c r="B114" s="23" t="s">
        <v>475</v>
      </c>
      <c r="C114" s="9" t="s">
        <v>442</v>
      </c>
      <c r="D114" s="24">
        <v>4.1666666666666699E-2</v>
      </c>
      <c r="E114" s="25">
        <v>6.9489999999999998</v>
      </c>
      <c r="F114" s="26">
        <f t="shared" si="9"/>
        <v>0.28954166666666686</v>
      </c>
      <c r="G114" s="27">
        <f t="shared" si="12"/>
        <v>5.6494391697917872E-4</v>
      </c>
      <c r="H114" s="25" t="s">
        <v>34</v>
      </c>
      <c r="I114" s="25" t="s">
        <v>224</v>
      </c>
      <c r="J114" s="25" t="s">
        <v>223</v>
      </c>
      <c r="K114" s="27">
        <f t="shared" si="10"/>
        <v>0</v>
      </c>
      <c r="L114" s="27">
        <v>0</v>
      </c>
      <c r="M114" s="27">
        <f t="shared" si="13"/>
        <v>5.6494391697917872E-4</v>
      </c>
      <c r="N114" s="27">
        <v>0</v>
      </c>
      <c r="O114" s="23" t="s">
        <v>228</v>
      </c>
      <c r="P114" s="23" t="s">
        <v>228</v>
      </c>
      <c r="Q114" s="23" t="s">
        <v>228</v>
      </c>
      <c r="R114" s="23" t="s">
        <v>228</v>
      </c>
    </row>
    <row r="115" spans="1:18" ht="31.5" x14ac:dyDescent="0.25">
      <c r="A115" s="9">
        <v>12</v>
      </c>
      <c r="B115" s="9" t="s">
        <v>97</v>
      </c>
      <c r="C115" s="9" t="s">
        <v>442</v>
      </c>
      <c r="D115" s="28">
        <v>0.5</v>
      </c>
      <c r="E115" s="28">
        <v>29.420999999999999</v>
      </c>
      <c r="F115" s="26">
        <f t="shared" si="9"/>
        <v>14.7105</v>
      </c>
      <c r="G115" s="27">
        <f t="shared" si="12"/>
        <v>2.8702630562287071E-2</v>
      </c>
      <c r="H115" s="23" t="s">
        <v>35</v>
      </c>
      <c r="I115" s="23" t="s">
        <v>224</v>
      </c>
      <c r="J115" s="23" t="s">
        <v>223</v>
      </c>
      <c r="K115" s="27">
        <f t="shared" si="10"/>
        <v>0</v>
      </c>
      <c r="L115" s="27">
        <v>0</v>
      </c>
      <c r="M115" s="27">
        <f t="shared" ref="M115:M116" si="14">G115</f>
        <v>2.8702630562287071E-2</v>
      </c>
      <c r="N115" s="27">
        <v>0</v>
      </c>
      <c r="O115" s="9" t="s">
        <v>473</v>
      </c>
      <c r="P115" s="9" t="s">
        <v>266</v>
      </c>
      <c r="Q115" s="9" t="s">
        <v>247</v>
      </c>
      <c r="R115" s="9">
        <v>78738</v>
      </c>
    </row>
    <row r="116" spans="1:18" ht="31.5" x14ac:dyDescent="0.25">
      <c r="A116" s="9">
        <v>12</v>
      </c>
      <c r="B116" s="9" t="s">
        <v>116</v>
      </c>
      <c r="C116" s="9" t="s">
        <v>442</v>
      </c>
      <c r="D116" s="28">
        <v>0.5</v>
      </c>
      <c r="E116" s="28">
        <v>29.420999999999999</v>
      </c>
      <c r="F116" s="26">
        <f t="shared" si="9"/>
        <v>14.7105</v>
      </c>
      <c r="G116" s="27">
        <f t="shared" si="12"/>
        <v>2.8702630562287071E-2</v>
      </c>
      <c r="H116" s="23" t="s">
        <v>35</v>
      </c>
      <c r="I116" s="23" t="s">
        <v>224</v>
      </c>
      <c r="J116" s="23" t="s">
        <v>223</v>
      </c>
      <c r="K116" s="27">
        <f t="shared" si="10"/>
        <v>0</v>
      </c>
      <c r="L116" s="27">
        <v>0</v>
      </c>
      <c r="M116" s="27">
        <f t="shared" si="14"/>
        <v>2.8702630562287071E-2</v>
      </c>
      <c r="N116" s="27">
        <v>0</v>
      </c>
      <c r="O116" s="9" t="s">
        <v>293</v>
      </c>
      <c r="P116" s="9" t="s">
        <v>294</v>
      </c>
      <c r="Q116" s="9" t="s">
        <v>227</v>
      </c>
      <c r="R116" s="9">
        <v>43086</v>
      </c>
    </row>
    <row r="117" spans="1:18" ht="31.5" x14ac:dyDescent="0.25">
      <c r="A117" s="9">
        <v>13</v>
      </c>
      <c r="B117" s="9" t="s">
        <v>116</v>
      </c>
      <c r="C117" s="25" t="s">
        <v>442</v>
      </c>
      <c r="D117" s="24">
        <v>1</v>
      </c>
      <c r="E117" s="25">
        <v>0.80200000000000005</v>
      </c>
      <c r="F117" s="26">
        <f t="shared" si="9"/>
        <v>0.80200000000000005</v>
      </c>
      <c r="G117" s="27">
        <f t="shared" si="12"/>
        <v>1.5648353020600409E-3</v>
      </c>
      <c r="H117" s="25" t="s">
        <v>36</v>
      </c>
      <c r="I117" s="25" t="s">
        <v>224</v>
      </c>
      <c r="J117" s="25" t="s">
        <v>223</v>
      </c>
      <c r="K117" s="27">
        <f t="shared" si="10"/>
        <v>1.5648353020600409E-3</v>
      </c>
      <c r="L117" s="27">
        <f t="shared" ref="L117:L145" si="15">G117</f>
        <v>1.5648353020600409E-3</v>
      </c>
      <c r="M117" s="27">
        <v>0</v>
      </c>
      <c r="N117" s="27">
        <v>0</v>
      </c>
      <c r="O117" s="9" t="s">
        <v>293</v>
      </c>
      <c r="P117" s="9" t="s">
        <v>294</v>
      </c>
      <c r="Q117" s="9" t="s">
        <v>227</v>
      </c>
      <c r="R117" s="9">
        <v>43086</v>
      </c>
    </row>
    <row r="118" spans="1:18" ht="31.5" x14ac:dyDescent="0.25">
      <c r="A118" s="9">
        <v>14</v>
      </c>
      <c r="B118" s="9" t="s">
        <v>117</v>
      </c>
      <c r="C118" s="9" t="s">
        <v>442</v>
      </c>
      <c r="D118" s="28">
        <v>1</v>
      </c>
      <c r="E118" s="28">
        <v>3.6890000000000001</v>
      </c>
      <c r="F118" s="26">
        <f t="shared" si="9"/>
        <v>3.6890000000000001</v>
      </c>
      <c r="G118" s="27">
        <f t="shared" si="12"/>
        <v>7.1978521562337796E-3</v>
      </c>
      <c r="H118" s="23" t="s">
        <v>37</v>
      </c>
      <c r="I118" s="23" t="s">
        <v>224</v>
      </c>
      <c r="J118" s="23" t="s">
        <v>223</v>
      </c>
      <c r="K118" s="27">
        <f t="shared" si="10"/>
        <v>0</v>
      </c>
      <c r="L118" s="27">
        <v>0</v>
      </c>
      <c r="M118" s="27">
        <f t="shared" ref="M118:M119" si="16">G118</f>
        <v>7.1978521562337796E-3</v>
      </c>
      <c r="N118" s="27">
        <v>0</v>
      </c>
      <c r="O118" s="9" t="s">
        <v>295</v>
      </c>
      <c r="P118" s="9" t="s">
        <v>296</v>
      </c>
      <c r="Q118" s="9" t="s">
        <v>227</v>
      </c>
      <c r="R118" s="9">
        <v>44256</v>
      </c>
    </row>
    <row r="119" spans="1:18" x14ac:dyDescent="0.25">
      <c r="A119" s="9">
        <v>15</v>
      </c>
      <c r="B119" s="9" t="s">
        <v>118</v>
      </c>
      <c r="C119" s="9" t="s">
        <v>442</v>
      </c>
      <c r="D119" s="28">
        <v>1</v>
      </c>
      <c r="E119" s="28">
        <v>15.317</v>
      </c>
      <c r="F119" s="26">
        <f t="shared" si="9"/>
        <v>15.317</v>
      </c>
      <c r="G119" s="27">
        <f t="shared" si="12"/>
        <v>2.9886012869892328E-2</v>
      </c>
      <c r="H119" s="23" t="s">
        <v>38</v>
      </c>
      <c r="I119" s="23" t="s">
        <v>224</v>
      </c>
      <c r="J119" s="23" t="s">
        <v>223</v>
      </c>
      <c r="K119" s="27">
        <f t="shared" si="10"/>
        <v>0</v>
      </c>
      <c r="L119" s="27">
        <v>0</v>
      </c>
      <c r="M119" s="27">
        <f t="shared" si="16"/>
        <v>2.9886012869892328E-2</v>
      </c>
      <c r="N119" s="27">
        <v>0</v>
      </c>
      <c r="O119" s="9" t="s">
        <v>297</v>
      </c>
      <c r="P119" s="9" t="s">
        <v>298</v>
      </c>
      <c r="Q119" s="9" t="s">
        <v>227</v>
      </c>
      <c r="R119" s="9">
        <v>44044</v>
      </c>
    </row>
    <row r="120" spans="1:18" ht="31.5" x14ac:dyDescent="0.25">
      <c r="A120" s="9">
        <v>16</v>
      </c>
      <c r="B120" s="9" t="s">
        <v>119</v>
      </c>
      <c r="C120" s="9" t="s">
        <v>442</v>
      </c>
      <c r="D120" s="28">
        <v>1</v>
      </c>
      <c r="E120" s="28">
        <v>20.713999999999999</v>
      </c>
      <c r="F120" s="26">
        <f t="shared" si="9"/>
        <v>20.713999999999999</v>
      </c>
      <c r="G120" s="27">
        <f t="shared" si="12"/>
        <v>4.041645691629886E-2</v>
      </c>
      <c r="H120" s="23" t="s">
        <v>39</v>
      </c>
      <c r="I120" s="23" t="s">
        <v>224</v>
      </c>
      <c r="J120" s="23" t="s">
        <v>223</v>
      </c>
      <c r="K120" s="27">
        <f t="shared" si="10"/>
        <v>4.041645691629886E-2</v>
      </c>
      <c r="L120" s="27">
        <f t="shared" si="15"/>
        <v>4.041645691629886E-2</v>
      </c>
      <c r="M120" s="27">
        <v>0</v>
      </c>
      <c r="N120" s="27">
        <v>0</v>
      </c>
      <c r="O120" s="9" t="s">
        <v>299</v>
      </c>
      <c r="P120" s="9" t="s">
        <v>263</v>
      </c>
      <c r="Q120" s="9" t="s">
        <v>227</v>
      </c>
      <c r="R120" s="9">
        <v>43946</v>
      </c>
    </row>
    <row r="121" spans="1:18" ht="31.5" x14ac:dyDescent="0.25">
      <c r="A121" s="9">
        <v>17</v>
      </c>
      <c r="B121" s="9" t="s">
        <v>119</v>
      </c>
      <c r="C121" s="9" t="s">
        <v>442</v>
      </c>
      <c r="D121" s="28">
        <v>1</v>
      </c>
      <c r="E121" s="28">
        <v>7.6820000000000004</v>
      </c>
      <c r="F121" s="26">
        <f t="shared" si="9"/>
        <v>7.6820000000000004</v>
      </c>
      <c r="G121" s="27">
        <f t="shared" si="12"/>
        <v>1.4988858840929221E-2</v>
      </c>
      <c r="H121" s="23" t="s">
        <v>40</v>
      </c>
      <c r="I121" s="23" t="s">
        <v>224</v>
      </c>
      <c r="J121" s="23" t="s">
        <v>223</v>
      </c>
      <c r="K121" s="27">
        <f t="shared" si="10"/>
        <v>1.4988858840929221E-2</v>
      </c>
      <c r="L121" s="27">
        <f t="shared" si="15"/>
        <v>1.4988858840929221E-2</v>
      </c>
      <c r="M121" s="27">
        <v>0</v>
      </c>
      <c r="N121" s="27">
        <v>0</v>
      </c>
      <c r="O121" s="9" t="s">
        <v>299</v>
      </c>
      <c r="P121" s="9" t="s">
        <v>263</v>
      </c>
      <c r="Q121" s="9" t="s">
        <v>227</v>
      </c>
      <c r="R121" s="9">
        <v>43946</v>
      </c>
    </row>
    <row r="122" spans="1:18" x14ac:dyDescent="0.25">
      <c r="A122" s="9">
        <v>18</v>
      </c>
      <c r="B122" s="9" t="s">
        <v>120</v>
      </c>
      <c r="C122" s="9" t="s">
        <v>442</v>
      </c>
      <c r="D122" s="28">
        <v>1</v>
      </c>
      <c r="E122" s="28">
        <v>26.289000000000001</v>
      </c>
      <c r="F122" s="26">
        <f t="shared" si="9"/>
        <v>26.289000000000001</v>
      </c>
      <c r="G122" s="27">
        <f t="shared" si="12"/>
        <v>5.1294208548449398E-2</v>
      </c>
      <c r="H122" s="23" t="s">
        <v>41</v>
      </c>
      <c r="I122" s="23" t="s">
        <v>224</v>
      </c>
      <c r="J122" s="23" t="s">
        <v>223</v>
      </c>
      <c r="K122" s="27">
        <f t="shared" si="10"/>
        <v>5.1294208548449398E-2</v>
      </c>
      <c r="L122" s="27">
        <f t="shared" si="15"/>
        <v>5.1294208548449398E-2</v>
      </c>
      <c r="M122" s="27">
        <v>0</v>
      </c>
      <c r="N122" s="27">
        <v>0</v>
      </c>
      <c r="O122" s="9" t="s">
        <v>300</v>
      </c>
      <c r="P122" s="9" t="s">
        <v>301</v>
      </c>
      <c r="Q122" s="9" t="s">
        <v>227</v>
      </c>
      <c r="R122" s="9">
        <v>45106</v>
      </c>
    </row>
    <row r="123" spans="1:18" x14ac:dyDescent="0.25">
      <c r="A123" s="9">
        <v>19</v>
      </c>
      <c r="B123" s="9" t="s">
        <v>120</v>
      </c>
      <c r="C123" s="9" t="s">
        <v>442</v>
      </c>
      <c r="D123" s="28">
        <v>1</v>
      </c>
      <c r="E123" s="28">
        <v>1.327</v>
      </c>
      <c r="F123" s="26">
        <f t="shared" si="9"/>
        <v>1.327</v>
      </c>
      <c r="G123" s="27">
        <f t="shared" si="12"/>
        <v>2.5891975633836337E-3</v>
      </c>
      <c r="H123" s="23" t="s">
        <v>42</v>
      </c>
      <c r="I123" s="23" t="s">
        <v>224</v>
      </c>
      <c r="J123" s="23" t="s">
        <v>223</v>
      </c>
      <c r="K123" s="27">
        <f t="shared" si="10"/>
        <v>2.5891975633836337E-3</v>
      </c>
      <c r="L123" s="27">
        <f t="shared" si="15"/>
        <v>2.5891975633836337E-3</v>
      </c>
      <c r="M123" s="27">
        <v>0</v>
      </c>
      <c r="N123" s="27">
        <v>0</v>
      </c>
      <c r="O123" s="9" t="s">
        <v>300</v>
      </c>
      <c r="P123" s="9" t="s">
        <v>301</v>
      </c>
      <c r="Q123" s="9" t="s">
        <v>227</v>
      </c>
      <c r="R123" s="9">
        <v>45106</v>
      </c>
    </row>
    <row r="124" spans="1:18" x14ac:dyDescent="0.25">
      <c r="A124" s="9">
        <v>20</v>
      </c>
      <c r="B124" s="9" t="s">
        <v>121</v>
      </c>
      <c r="C124" s="9" t="s">
        <v>442</v>
      </c>
      <c r="D124" s="28">
        <v>1</v>
      </c>
      <c r="E124" s="28">
        <v>1.9E-2</v>
      </c>
      <c r="F124" s="26">
        <f>E124*D124</f>
        <v>1.9E-2</v>
      </c>
      <c r="G124" s="27">
        <f t="shared" si="12"/>
        <v>3.7072158028853838E-5</v>
      </c>
      <c r="H124" s="23" t="s">
        <v>43</v>
      </c>
      <c r="I124" s="23" t="s">
        <v>224</v>
      </c>
      <c r="J124" s="23" t="s">
        <v>223</v>
      </c>
      <c r="K124" s="27">
        <f t="shared" si="10"/>
        <v>3.7072158028853838E-5</v>
      </c>
      <c r="L124" s="27">
        <f t="shared" si="15"/>
        <v>3.7072158028853838E-5</v>
      </c>
      <c r="M124" s="27">
        <v>0</v>
      </c>
      <c r="N124" s="27">
        <v>0</v>
      </c>
      <c r="O124" s="9" t="s">
        <v>302</v>
      </c>
      <c r="P124" s="9" t="s">
        <v>263</v>
      </c>
      <c r="Q124" s="9" t="s">
        <v>227</v>
      </c>
      <c r="R124" s="9">
        <v>43946</v>
      </c>
    </row>
    <row r="125" spans="1:18" ht="31.5" x14ac:dyDescent="0.25">
      <c r="A125" s="6">
        <v>21</v>
      </c>
      <c r="B125" s="9" t="s">
        <v>443</v>
      </c>
      <c r="C125" s="9" t="s">
        <v>442</v>
      </c>
      <c r="D125" s="24">
        <v>1</v>
      </c>
      <c r="E125" s="25">
        <v>8.7729999999999997</v>
      </c>
      <c r="F125" s="26">
        <f t="shared" ref="F125:F148" si="17">E125*D125</f>
        <v>8.7729999999999997</v>
      </c>
      <c r="G125" s="27">
        <f t="shared" si="12"/>
        <v>1.7117581178270249E-2</v>
      </c>
      <c r="H125" s="25" t="s">
        <v>44</v>
      </c>
      <c r="I125" s="25" t="s">
        <v>224</v>
      </c>
      <c r="J125" s="25" t="s">
        <v>223</v>
      </c>
      <c r="K125" s="27">
        <f t="shared" si="10"/>
        <v>1.7117581178270249E-2</v>
      </c>
      <c r="L125" s="27">
        <f t="shared" si="15"/>
        <v>1.7117581178270249E-2</v>
      </c>
      <c r="M125" s="27">
        <v>0</v>
      </c>
      <c r="N125" s="27">
        <v>0</v>
      </c>
      <c r="O125" s="9" t="s">
        <v>472</v>
      </c>
      <c r="P125" s="9" t="s">
        <v>303</v>
      </c>
      <c r="Q125" s="9" t="s">
        <v>227</v>
      </c>
      <c r="R125" s="9">
        <v>44641</v>
      </c>
    </row>
    <row r="126" spans="1:18" x14ac:dyDescent="0.25">
      <c r="A126" s="6">
        <v>22</v>
      </c>
      <c r="B126" s="9" t="s">
        <v>122</v>
      </c>
      <c r="C126" s="6" t="s">
        <v>442</v>
      </c>
      <c r="D126" s="24">
        <v>0.15</v>
      </c>
      <c r="E126" s="25">
        <v>36.51</v>
      </c>
      <c r="F126" s="26">
        <f t="shared" si="17"/>
        <v>5.4764999999999997</v>
      </c>
      <c r="G126" s="27">
        <f t="shared" si="12"/>
        <v>1.0685561760264107E-2</v>
      </c>
      <c r="H126" s="25" t="s">
        <v>45</v>
      </c>
      <c r="I126" s="25" t="s">
        <v>224</v>
      </c>
      <c r="J126" s="25" t="s">
        <v>223</v>
      </c>
      <c r="K126" s="27">
        <f t="shared" si="10"/>
        <v>1.0685561760264107E-2</v>
      </c>
      <c r="L126" s="27">
        <f t="shared" si="15"/>
        <v>1.0685561760264107E-2</v>
      </c>
      <c r="M126" s="27">
        <v>0</v>
      </c>
      <c r="N126" s="27">
        <v>0</v>
      </c>
      <c r="O126" s="9" t="s">
        <v>304</v>
      </c>
      <c r="P126" s="9" t="s">
        <v>305</v>
      </c>
      <c r="Q126" s="9" t="s">
        <v>227</v>
      </c>
      <c r="R126" s="9">
        <v>44470</v>
      </c>
    </row>
    <row r="127" spans="1:18" x14ac:dyDescent="0.25">
      <c r="A127" s="6">
        <v>22</v>
      </c>
      <c r="B127" s="9" t="s">
        <v>122</v>
      </c>
      <c r="C127" s="6" t="s">
        <v>442</v>
      </c>
      <c r="D127" s="24">
        <v>0.85</v>
      </c>
      <c r="E127" s="25">
        <v>36.51</v>
      </c>
      <c r="F127" s="26">
        <f t="shared" si="17"/>
        <v>31.033499999999997</v>
      </c>
      <c r="G127" s="27">
        <f t="shared" si="12"/>
        <v>6.0551516641496599E-2</v>
      </c>
      <c r="H127" s="25" t="s">
        <v>45</v>
      </c>
      <c r="I127" s="25" t="s">
        <v>224</v>
      </c>
      <c r="J127" s="25" t="s">
        <v>223</v>
      </c>
      <c r="K127" s="27">
        <f t="shared" si="10"/>
        <v>0</v>
      </c>
      <c r="L127" s="27">
        <v>0</v>
      </c>
      <c r="M127" s="27">
        <f t="shared" ref="M127" si="18">G127</f>
        <v>6.0551516641496599E-2</v>
      </c>
      <c r="N127" s="27">
        <v>0</v>
      </c>
      <c r="O127" s="9" t="s">
        <v>304</v>
      </c>
      <c r="P127" s="9" t="s">
        <v>305</v>
      </c>
      <c r="Q127" s="9" t="s">
        <v>227</v>
      </c>
      <c r="R127" s="9">
        <v>44470</v>
      </c>
    </row>
    <row r="128" spans="1:18" x14ac:dyDescent="0.25">
      <c r="A128" s="6">
        <v>23</v>
      </c>
      <c r="B128" s="9" t="s">
        <v>123</v>
      </c>
      <c r="C128" s="9" t="s">
        <v>442</v>
      </c>
      <c r="D128" s="24">
        <v>0.2</v>
      </c>
      <c r="E128" s="25">
        <v>1.464</v>
      </c>
      <c r="F128" s="26">
        <f t="shared" si="17"/>
        <v>0.2928</v>
      </c>
      <c r="G128" s="27">
        <f t="shared" si="12"/>
        <v>5.7130146688675807E-4</v>
      </c>
      <c r="H128" s="25" t="s">
        <v>46</v>
      </c>
      <c r="I128" s="25" t="s">
        <v>224</v>
      </c>
      <c r="J128" s="25" t="s">
        <v>223</v>
      </c>
      <c r="K128" s="27">
        <f t="shared" si="10"/>
        <v>0</v>
      </c>
      <c r="L128" s="27">
        <v>0</v>
      </c>
      <c r="M128" s="27">
        <f t="shared" ref="M128:M131" si="19">G128</f>
        <v>5.7130146688675807E-4</v>
      </c>
      <c r="N128" s="27">
        <v>0</v>
      </c>
      <c r="O128" s="9" t="s">
        <v>306</v>
      </c>
      <c r="P128" s="9" t="s">
        <v>307</v>
      </c>
      <c r="Q128" s="9" t="s">
        <v>227</v>
      </c>
      <c r="R128" s="9">
        <v>44805</v>
      </c>
    </row>
    <row r="129" spans="1:18" x14ac:dyDescent="0.25">
      <c r="A129" s="6">
        <v>23</v>
      </c>
      <c r="B129" s="9" t="s">
        <v>124</v>
      </c>
      <c r="C129" s="9" t="s">
        <v>442</v>
      </c>
      <c r="D129" s="24">
        <v>0.4</v>
      </c>
      <c r="E129" s="25">
        <v>1.464</v>
      </c>
      <c r="F129" s="26">
        <f t="shared" si="17"/>
        <v>0.58560000000000001</v>
      </c>
      <c r="G129" s="27">
        <f t="shared" si="12"/>
        <v>1.1426029337735161E-3</v>
      </c>
      <c r="H129" s="25" t="s">
        <v>46</v>
      </c>
      <c r="I129" s="25" t="s">
        <v>224</v>
      </c>
      <c r="J129" s="25" t="s">
        <v>223</v>
      </c>
      <c r="K129" s="27">
        <f t="shared" si="10"/>
        <v>0</v>
      </c>
      <c r="L129" s="27">
        <v>0</v>
      </c>
      <c r="M129" s="27">
        <f t="shared" si="19"/>
        <v>1.1426029337735161E-3</v>
      </c>
      <c r="N129" s="27">
        <v>0</v>
      </c>
      <c r="O129" s="9" t="s">
        <v>308</v>
      </c>
      <c r="P129" s="9" t="s">
        <v>296</v>
      </c>
      <c r="Q129" s="9" t="s">
        <v>227</v>
      </c>
      <c r="R129" s="9">
        <v>44256</v>
      </c>
    </row>
    <row r="130" spans="1:18" x14ac:dyDescent="0.25">
      <c r="A130" s="6">
        <v>23</v>
      </c>
      <c r="B130" s="9" t="s">
        <v>125</v>
      </c>
      <c r="C130" s="9" t="s">
        <v>442</v>
      </c>
      <c r="D130" s="24">
        <v>0.2</v>
      </c>
      <c r="E130" s="25">
        <v>1.464</v>
      </c>
      <c r="F130" s="26">
        <f t="shared" si="17"/>
        <v>0.2928</v>
      </c>
      <c r="G130" s="27">
        <f t="shared" si="12"/>
        <v>5.7130146688675807E-4</v>
      </c>
      <c r="H130" s="25" t="s">
        <v>46</v>
      </c>
      <c r="I130" s="25" t="s">
        <v>224</v>
      </c>
      <c r="J130" s="25" t="s">
        <v>223</v>
      </c>
      <c r="K130" s="27">
        <f t="shared" si="10"/>
        <v>0</v>
      </c>
      <c r="L130" s="27">
        <v>0</v>
      </c>
      <c r="M130" s="27">
        <f t="shared" si="19"/>
        <v>5.7130146688675807E-4</v>
      </c>
      <c r="N130" s="27">
        <v>0</v>
      </c>
      <c r="O130" s="9" t="s">
        <v>306</v>
      </c>
      <c r="P130" s="9" t="s">
        <v>307</v>
      </c>
      <c r="Q130" s="9" t="s">
        <v>227</v>
      </c>
      <c r="R130" s="9">
        <v>44805</v>
      </c>
    </row>
    <row r="131" spans="1:18" x14ac:dyDescent="0.25">
      <c r="A131" s="6">
        <v>23</v>
      </c>
      <c r="B131" s="9" t="s">
        <v>126</v>
      </c>
      <c r="C131" s="9" t="s">
        <v>442</v>
      </c>
      <c r="D131" s="24">
        <v>0.2</v>
      </c>
      <c r="E131" s="25">
        <v>1.464</v>
      </c>
      <c r="F131" s="26">
        <f t="shared" si="17"/>
        <v>0.2928</v>
      </c>
      <c r="G131" s="27">
        <f t="shared" si="12"/>
        <v>5.7130146688675807E-4</v>
      </c>
      <c r="H131" s="25" t="s">
        <v>46</v>
      </c>
      <c r="I131" s="25" t="s">
        <v>224</v>
      </c>
      <c r="J131" s="25" t="s">
        <v>223</v>
      </c>
      <c r="K131" s="27">
        <f t="shared" si="10"/>
        <v>0</v>
      </c>
      <c r="L131" s="27">
        <v>0</v>
      </c>
      <c r="M131" s="27">
        <f t="shared" si="19"/>
        <v>5.7130146688675807E-4</v>
      </c>
      <c r="N131" s="27">
        <v>0</v>
      </c>
      <c r="O131" s="9" t="s">
        <v>309</v>
      </c>
      <c r="P131" s="9" t="s">
        <v>310</v>
      </c>
      <c r="Q131" s="9" t="s">
        <v>227</v>
      </c>
      <c r="R131" s="9">
        <v>44281</v>
      </c>
    </row>
    <row r="132" spans="1:18" x14ac:dyDescent="0.25">
      <c r="A132" s="9">
        <v>24</v>
      </c>
      <c r="B132" s="9" t="s">
        <v>122</v>
      </c>
      <c r="C132" s="9" t="s">
        <v>442</v>
      </c>
      <c r="D132" s="28">
        <v>1</v>
      </c>
      <c r="E132" s="28">
        <v>1.516</v>
      </c>
      <c r="F132" s="26">
        <f t="shared" si="17"/>
        <v>1.516</v>
      </c>
      <c r="G132" s="27">
        <f t="shared" si="12"/>
        <v>2.9579679774601273E-3</v>
      </c>
      <c r="H132" s="23" t="s">
        <v>47</v>
      </c>
      <c r="I132" s="23" t="s">
        <v>224</v>
      </c>
      <c r="J132" s="23" t="s">
        <v>223</v>
      </c>
      <c r="K132" s="27">
        <f t="shared" si="10"/>
        <v>2.9579679774601273E-3</v>
      </c>
      <c r="L132" s="27">
        <f t="shared" si="15"/>
        <v>2.9579679774601273E-3</v>
      </c>
      <c r="M132" s="27">
        <v>0</v>
      </c>
      <c r="N132" s="27">
        <v>0</v>
      </c>
      <c r="O132" s="9" t="s">
        <v>304</v>
      </c>
      <c r="P132" s="9" t="s">
        <v>305</v>
      </c>
      <c r="Q132" s="9" t="s">
        <v>227</v>
      </c>
      <c r="R132" s="9">
        <v>44470</v>
      </c>
    </row>
    <row r="133" spans="1:18" x14ac:dyDescent="0.25">
      <c r="A133" s="6">
        <v>25</v>
      </c>
      <c r="B133" s="9" t="s">
        <v>122</v>
      </c>
      <c r="C133" s="6" t="s">
        <v>442</v>
      </c>
      <c r="D133" s="24">
        <v>1</v>
      </c>
      <c r="E133" s="25">
        <v>19.651</v>
      </c>
      <c r="F133" s="26">
        <f t="shared" si="17"/>
        <v>19.651</v>
      </c>
      <c r="G133" s="27">
        <f t="shared" ref="G133:G157" si="20">F133/$F$252</f>
        <v>3.8342367232895094E-2</v>
      </c>
      <c r="H133" s="25" t="s">
        <v>48</v>
      </c>
      <c r="I133" s="25" t="s">
        <v>224</v>
      </c>
      <c r="J133" s="25" t="s">
        <v>223</v>
      </c>
      <c r="K133" s="27">
        <f t="shared" si="10"/>
        <v>3.8342367232895094E-2</v>
      </c>
      <c r="L133" s="27">
        <f t="shared" si="15"/>
        <v>3.8342367232895094E-2</v>
      </c>
      <c r="M133" s="27">
        <v>0</v>
      </c>
      <c r="N133" s="27">
        <v>0</v>
      </c>
      <c r="O133" s="9" t="s">
        <v>304</v>
      </c>
      <c r="P133" s="9" t="s">
        <v>305</v>
      </c>
      <c r="Q133" s="9" t="s">
        <v>227</v>
      </c>
      <c r="R133" s="9">
        <v>44470</v>
      </c>
    </row>
    <row r="134" spans="1:18" x14ac:dyDescent="0.25">
      <c r="A134" s="6">
        <v>26</v>
      </c>
      <c r="B134" s="9" t="s">
        <v>123</v>
      </c>
      <c r="C134" s="9" t="s">
        <v>442</v>
      </c>
      <c r="D134" s="24">
        <v>0.2</v>
      </c>
      <c r="E134" s="25">
        <v>5.6360000000000001</v>
      </c>
      <c r="F134" s="26">
        <f t="shared" si="17"/>
        <v>1.1272</v>
      </c>
      <c r="G134" s="27">
        <f t="shared" si="20"/>
        <v>2.1993545542170548E-3</v>
      </c>
      <c r="H134" s="25" t="s">
        <v>49</v>
      </c>
      <c r="I134" s="25" t="s">
        <v>224</v>
      </c>
      <c r="J134" s="25" t="s">
        <v>223</v>
      </c>
      <c r="K134" s="27">
        <f t="shared" si="10"/>
        <v>0</v>
      </c>
      <c r="L134" s="27">
        <v>0</v>
      </c>
      <c r="M134" s="27">
        <f t="shared" ref="M134:M137" si="21">G134</f>
        <v>2.1993545542170548E-3</v>
      </c>
      <c r="N134" s="27">
        <v>0</v>
      </c>
      <c r="O134" s="9" t="s">
        <v>306</v>
      </c>
      <c r="P134" s="9" t="s">
        <v>307</v>
      </c>
      <c r="Q134" s="9" t="s">
        <v>227</v>
      </c>
      <c r="R134" s="9">
        <v>44805</v>
      </c>
    </row>
    <row r="135" spans="1:18" x14ac:dyDescent="0.25">
      <c r="A135" s="6">
        <v>26</v>
      </c>
      <c r="B135" s="9" t="s">
        <v>124</v>
      </c>
      <c r="C135" s="9" t="s">
        <v>442</v>
      </c>
      <c r="D135" s="24">
        <v>0.4</v>
      </c>
      <c r="E135" s="25">
        <v>5.6360000000000001</v>
      </c>
      <c r="F135" s="26">
        <f t="shared" si="17"/>
        <v>2.2544</v>
      </c>
      <c r="G135" s="27">
        <f t="shared" si="20"/>
        <v>4.3987091084341096E-3</v>
      </c>
      <c r="H135" s="25" t="s">
        <v>49</v>
      </c>
      <c r="I135" s="25" t="s">
        <v>224</v>
      </c>
      <c r="J135" s="25" t="s">
        <v>223</v>
      </c>
      <c r="K135" s="27">
        <f t="shared" si="10"/>
        <v>0</v>
      </c>
      <c r="L135" s="27">
        <v>0</v>
      </c>
      <c r="M135" s="27">
        <f t="shared" si="21"/>
        <v>4.3987091084341096E-3</v>
      </c>
      <c r="N135" s="27">
        <v>0</v>
      </c>
      <c r="O135" s="9" t="s">
        <v>308</v>
      </c>
      <c r="P135" s="9" t="s">
        <v>296</v>
      </c>
      <c r="Q135" s="9" t="s">
        <v>227</v>
      </c>
      <c r="R135" s="9">
        <v>44256</v>
      </c>
    </row>
    <row r="136" spans="1:18" x14ac:dyDescent="0.25">
      <c r="A136" s="6">
        <v>26</v>
      </c>
      <c r="B136" s="9" t="s">
        <v>125</v>
      </c>
      <c r="C136" s="9" t="s">
        <v>442</v>
      </c>
      <c r="D136" s="24">
        <v>0.2</v>
      </c>
      <c r="E136" s="25">
        <v>5.6360000000000001</v>
      </c>
      <c r="F136" s="26">
        <f t="shared" si="17"/>
        <v>1.1272</v>
      </c>
      <c r="G136" s="27">
        <f t="shared" si="20"/>
        <v>2.1993545542170548E-3</v>
      </c>
      <c r="H136" s="25" t="s">
        <v>49</v>
      </c>
      <c r="I136" s="25" t="s">
        <v>224</v>
      </c>
      <c r="J136" s="25" t="s">
        <v>223</v>
      </c>
      <c r="K136" s="27">
        <f t="shared" si="10"/>
        <v>0</v>
      </c>
      <c r="L136" s="27">
        <v>0</v>
      </c>
      <c r="M136" s="27">
        <f t="shared" si="21"/>
        <v>2.1993545542170548E-3</v>
      </c>
      <c r="N136" s="27">
        <v>0</v>
      </c>
      <c r="O136" s="9" t="s">
        <v>306</v>
      </c>
      <c r="P136" s="9" t="s">
        <v>307</v>
      </c>
      <c r="Q136" s="9" t="s">
        <v>227</v>
      </c>
      <c r="R136" s="9">
        <v>44805</v>
      </c>
    </row>
    <row r="137" spans="1:18" x14ac:dyDescent="0.25">
      <c r="A137" s="6">
        <v>26</v>
      </c>
      <c r="B137" s="9" t="s">
        <v>126</v>
      </c>
      <c r="C137" s="9" t="s">
        <v>442</v>
      </c>
      <c r="D137" s="24">
        <v>0.2</v>
      </c>
      <c r="E137" s="25">
        <v>5.6360000000000001</v>
      </c>
      <c r="F137" s="26">
        <f t="shared" si="17"/>
        <v>1.1272</v>
      </c>
      <c r="G137" s="27">
        <f t="shared" si="20"/>
        <v>2.1993545542170548E-3</v>
      </c>
      <c r="H137" s="25" t="s">
        <v>49</v>
      </c>
      <c r="I137" s="25" t="s">
        <v>224</v>
      </c>
      <c r="J137" s="25" t="s">
        <v>223</v>
      </c>
      <c r="K137" s="27">
        <f t="shared" si="10"/>
        <v>0</v>
      </c>
      <c r="L137" s="27">
        <v>0</v>
      </c>
      <c r="M137" s="27">
        <f t="shared" si="21"/>
        <v>2.1993545542170548E-3</v>
      </c>
      <c r="N137" s="27">
        <v>0</v>
      </c>
      <c r="O137" s="9" t="s">
        <v>309</v>
      </c>
      <c r="P137" s="9" t="s">
        <v>310</v>
      </c>
      <c r="Q137" s="9" t="s">
        <v>227</v>
      </c>
      <c r="R137" s="9">
        <v>44281</v>
      </c>
    </row>
    <row r="138" spans="1:18" ht="31.5" x14ac:dyDescent="0.25">
      <c r="A138" s="6">
        <v>27</v>
      </c>
      <c r="B138" s="9" t="s">
        <v>127</v>
      </c>
      <c r="C138" s="6" t="s">
        <v>442</v>
      </c>
      <c r="D138" s="24">
        <v>1</v>
      </c>
      <c r="E138" s="25">
        <v>0.30299999999999999</v>
      </c>
      <c r="F138" s="26">
        <f t="shared" si="17"/>
        <v>0.30299999999999999</v>
      </c>
      <c r="G138" s="27">
        <f t="shared" si="20"/>
        <v>5.9120336224961648E-4</v>
      </c>
      <c r="H138" s="25" t="s">
        <v>50</v>
      </c>
      <c r="I138" s="25" t="s">
        <v>224</v>
      </c>
      <c r="J138" s="25" t="s">
        <v>223</v>
      </c>
      <c r="K138" s="27">
        <f t="shared" si="10"/>
        <v>5.9120336224961648E-4</v>
      </c>
      <c r="L138" s="27">
        <f t="shared" si="15"/>
        <v>5.9120336224961648E-4</v>
      </c>
      <c r="M138" s="27">
        <v>0</v>
      </c>
      <c r="N138" s="27">
        <v>0</v>
      </c>
      <c r="O138" s="9" t="s">
        <v>311</v>
      </c>
      <c r="P138" s="9" t="s">
        <v>312</v>
      </c>
      <c r="Q138" s="9" t="s">
        <v>227</v>
      </c>
      <c r="R138" s="9">
        <v>44615</v>
      </c>
    </row>
    <row r="139" spans="1:18" x14ac:dyDescent="0.25">
      <c r="A139" s="25">
        <v>28</v>
      </c>
      <c r="B139" s="23" t="s">
        <v>474</v>
      </c>
      <c r="C139" s="25" t="s">
        <v>442</v>
      </c>
      <c r="D139" s="24">
        <f>1/3</f>
        <v>0.33333333333333331</v>
      </c>
      <c r="E139" s="25">
        <v>30.715</v>
      </c>
      <c r="F139" s="26">
        <f t="shared" si="17"/>
        <v>10.238333333333333</v>
      </c>
      <c r="G139" s="27">
        <f t="shared" si="20"/>
        <v>1.9976690067653433E-2</v>
      </c>
      <c r="H139" s="25" t="s">
        <v>51</v>
      </c>
      <c r="I139" s="25" t="s">
        <v>224</v>
      </c>
      <c r="J139" s="25" t="s">
        <v>223</v>
      </c>
      <c r="K139" s="27">
        <f t="shared" si="10"/>
        <v>1.9976690067653433E-2</v>
      </c>
      <c r="L139" s="27">
        <f t="shared" si="15"/>
        <v>1.9976690067653433E-2</v>
      </c>
      <c r="M139" s="27">
        <v>0</v>
      </c>
      <c r="N139" s="27">
        <v>0</v>
      </c>
      <c r="O139" s="23" t="s">
        <v>228</v>
      </c>
      <c r="P139" s="23" t="s">
        <v>228</v>
      </c>
      <c r="Q139" s="23" t="s">
        <v>228</v>
      </c>
      <c r="R139" s="23" t="s">
        <v>228</v>
      </c>
    </row>
    <row r="140" spans="1:18" x14ac:dyDescent="0.25">
      <c r="A140" s="25">
        <v>28</v>
      </c>
      <c r="B140" s="23" t="s">
        <v>128</v>
      </c>
      <c r="C140" s="25" t="s">
        <v>442</v>
      </c>
      <c r="D140" s="24">
        <v>0.1111111111111111</v>
      </c>
      <c r="E140" s="25">
        <v>30.715</v>
      </c>
      <c r="F140" s="26">
        <f t="shared" si="17"/>
        <v>3.4127777777777775</v>
      </c>
      <c r="G140" s="27">
        <f t="shared" si="20"/>
        <v>6.6588966892178096E-3</v>
      </c>
      <c r="H140" s="25" t="s">
        <v>51</v>
      </c>
      <c r="I140" s="25" t="s">
        <v>224</v>
      </c>
      <c r="J140" s="25" t="s">
        <v>223</v>
      </c>
      <c r="K140" s="27">
        <f t="shared" si="10"/>
        <v>6.6588966892178096E-3</v>
      </c>
      <c r="L140" s="27">
        <f t="shared" si="15"/>
        <v>6.6588966892178096E-3</v>
      </c>
      <c r="M140" s="27">
        <v>0</v>
      </c>
      <c r="N140" s="27">
        <v>0</v>
      </c>
      <c r="O140" s="23" t="s">
        <v>313</v>
      </c>
      <c r="P140" s="23" t="s">
        <v>314</v>
      </c>
      <c r="Q140" s="23" t="s">
        <v>290</v>
      </c>
      <c r="R140" s="23">
        <v>33569</v>
      </c>
    </row>
    <row r="141" spans="1:18" ht="31.5" x14ac:dyDescent="0.25">
      <c r="A141" s="25">
        <v>28</v>
      </c>
      <c r="B141" s="23" t="s">
        <v>129</v>
      </c>
      <c r="C141" s="25" t="s">
        <v>442</v>
      </c>
      <c r="D141" s="24">
        <v>0.1111111111111111</v>
      </c>
      <c r="E141" s="25">
        <v>30.715</v>
      </c>
      <c r="F141" s="26">
        <f t="shared" si="17"/>
        <v>3.4127777777777775</v>
      </c>
      <c r="G141" s="27">
        <f t="shared" si="20"/>
        <v>6.6588966892178096E-3</v>
      </c>
      <c r="H141" s="25" t="s">
        <v>51</v>
      </c>
      <c r="I141" s="25" t="s">
        <v>224</v>
      </c>
      <c r="J141" s="25" t="s">
        <v>223</v>
      </c>
      <c r="K141" s="27">
        <f t="shared" si="10"/>
        <v>6.6588966892178096E-3</v>
      </c>
      <c r="L141" s="27">
        <f t="shared" si="15"/>
        <v>6.6588966892178096E-3</v>
      </c>
      <c r="M141" s="27">
        <v>0</v>
      </c>
      <c r="N141" s="27">
        <v>0</v>
      </c>
      <c r="O141" s="23" t="s">
        <v>315</v>
      </c>
      <c r="P141" s="23" t="s">
        <v>316</v>
      </c>
      <c r="Q141" s="23" t="s">
        <v>227</v>
      </c>
      <c r="R141" s="23">
        <v>43793</v>
      </c>
    </row>
    <row r="142" spans="1:18" ht="31.5" x14ac:dyDescent="0.25">
      <c r="A142" s="25">
        <v>28</v>
      </c>
      <c r="B142" s="23" t="s">
        <v>130</v>
      </c>
      <c r="C142" s="25" t="s">
        <v>442</v>
      </c>
      <c r="D142" s="24">
        <v>0.05</v>
      </c>
      <c r="E142" s="25">
        <v>30.715</v>
      </c>
      <c r="F142" s="26">
        <f t="shared" si="17"/>
        <v>1.5357500000000002</v>
      </c>
      <c r="G142" s="27">
        <f t="shared" si="20"/>
        <v>2.9965035101480152E-3</v>
      </c>
      <c r="H142" s="25" t="s">
        <v>51</v>
      </c>
      <c r="I142" s="25" t="s">
        <v>224</v>
      </c>
      <c r="J142" s="25" t="s">
        <v>223</v>
      </c>
      <c r="K142" s="27">
        <f t="shared" si="10"/>
        <v>2.9965035101480152E-3</v>
      </c>
      <c r="L142" s="27">
        <f t="shared" si="15"/>
        <v>2.9965035101480152E-3</v>
      </c>
      <c r="M142" s="27">
        <v>0</v>
      </c>
      <c r="N142" s="27">
        <v>0</v>
      </c>
      <c r="O142" s="23" t="s">
        <v>317</v>
      </c>
      <c r="P142" s="23" t="s">
        <v>318</v>
      </c>
      <c r="Q142" s="23" t="s">
        <v>247</v>
      </c>
      <c r="R142" s="23">
        <v>76011</v>
      </c>
    </row>
    <row r="143" spans="1:18" ht="31.5" x14ac:dyDescent="0.25">
      <c r="A143" s="25">
        <v>28</v>
      </c>
      <c r="B143" s="23" t="s">
        <v>131</v>
      </c>
      <c r="C143" s="25" t="s">
        <v>442</v>
      </c>
      <c r="D143" s="24">
        <v>6.1111111111111109E-2</v>
      </c>
      <c r="E143" s="25">
        <v>30.715</v>
      </c>
      <c r="F143" s="26">
        <f t="shared" si="17"/>
        <v>1.8770277777777777</v>
      </c>
      <c r="G143" s="27">
        <f t="shared" si="20"/>
        <v>3.6623931790697958E-3</v>
      </c>
      <c r="H143" s="25" t="s">
        <v>51</v>
      </c>
      <c r="I143" s="25" t="s">
        <v>224</v>
      </c>
      <c r="J143" s="25" t="s">
        <v>223</v>
      </c>
      <c r="K143" s="27">
        <f t="shared" si="10"/>
        <v>3.6623931790697958E-3</v>
      </c>
      <c r="L143" s="27">
        <f t="shared" si="15"/>
        <v>3.6623931790697958E-3</v>
      </c>
      <c r="M143" s="27">
        <v>0</v>
      </c>
      <c r="N143" s="27">
        <v>0</v>
      </c>
      <c r="O143" s="23" t="s">
        <v>317</v>
      </c>
      <c r="P143" s="23" t="s">
        <v>318</v>
      </c>
      <c r="Q143" s="23" t="s">
        <v>247</v>
      </c>
      <c r="R143" s="23">
        <v>76011</v>
      </c>
    </row>
    <row r="144" spans="1:18" x14ac:dyDescent="0.25">
      <c r="A144" s="25">
        <v>28</v>
      </c>
      <c r="B144" s="23" t="s">
        <v>132</v>
      </c>
      <c r="C144" s="25" t="s">
        <v>442</v>
      </c>
      <c r="D144" s="24">
        <v>0.33333333333333331</v>
      </c>
      <c r="E144" s="25">
        <v>30.715</v>
      </c>
      <c r="F144" s="26">
        <f t="shared" si="17"/>
        <v>10.238333333333333</v>
      </c>
      <c r="G144" s="27">
        <f t="shared" si="20"/>
        <v>1.9976690067653433E-2</v>
      </c>
      <c r="H144" s="25" t="s">
        <v>51</v>
      </c>
      <c r="I144" s="25" t="s">
        <v>224</v>
      </c>
      <c r="J144" s="25" t="s">
        <v>223</v>
      </c>
      <c r="K144" s="27">
        <f t="shared" si="10"/>
        <v>1.9976690067653433E-2</v>
      </c>
      <c r="L144" s="27">
        <f t="shared" si="15"/>
        <v>1.9976690067653433E-2</v>
      </c>
      <c r="M144" s="27">
        <v>0</v>
      </c>
      <c r="N144" s="27">
        <v>0</v>
      </c>
      <c r="O144" s="23" t="s">
        <v>319</v>
      </c>
      <c r="P144" s="23" t="s">
        <v>263</v>
      </c>
      <c r="Q144" s="23" t="s">
        <v>227</v>
      </c>
      <c r="R144" s="23">
        <v>43946</v>
      </c>
    </row>
    <row r="145" spans="1:18" x14ac:dyDescent="0.25">
      <c r="A145" s="25">
        <v>29</v>
      </c>
      <c r="B145" s="23" t="s">
        <v>474</v>
      </c>
      <c r="C145" s="25" t="s">
        <v>442</v>
      </c>
      <c r="D145" s="24">
        <f>1/3</f>
        <v>0.33333333333333331</v>
      </c>
      <c r="E145" s="25">
        <v>2.1339999999999999</v>
      </c>
      <c r="F145" s="26">
        <f t="shared" si="17"/>
        <v>0.71133333333333326</v>
      </c>
      <c r="G145" s="27">
        <f t="shared" si="20"/>
        <v>1.3879295655012996E-3</v>
      </c>
      <c r="H145" s="25" t="s">
        <v>52</v>
      </c>
      <c r="I145" s="25" t="s">
        <v>224</v>
      </c>
      <c r="J145" s="25" t="s">
        <v>223</v>
      </c>
      <c r="K145" s="27">
        <f t="shared" si="10"/>
        <v>1.3879295655012996E-3</v>
      </c>
      <c r="L145" s="27">
        <f t="shared" si="15"/>
        <v>1.3879295655012996E-3</v>
      </c>
      <c r="M145" s="27">
        <v>0</v>
      </c>
      <c r="N145" s="27">
        <v>0</v>
      </c>
      <c r="O145" s="23" t="s">
        <v>228</v>
      </c>
      <c r="P145" s="23" t="s">
        <v>228</v>
      </c>
      <c r="Q145" s="23" t="s">
        <v>228</v>
      </c>
      <c r="R145" s="23" t="s">
        <v>228</v>
      </c>
    </row>
    <row r="146" spans="1:18" x14ac:dyDescent="0.25">
      <c r="A146" s="9">
        <v>29</v>
      </c>
      <c r="B146" s="9" t="s">
        <v>128</v>
      </c>
      <c r="C146" s="6" t="s">
        <v>442</v>
      </c>
      <c r="D146" s="28">
        <v>0.1111111111111111</v>
      </c>
      <c r="E146" s="28">
        <v>2.1339999999999999</v>
      </c>
      <c r="F146" s="26">
        <f t="shared" si="17"/>
        <v>0.23711111111111108</v>
      </c>
      <c r="G146" s="27">
        <f t="shared" si="20"/>
        <v>4.6264318850043319E-4</v>
      </c>
      <c r="H146" s="23" t="s">
        <v>52</v>
      </c>
      <c r="I146" s="23" t="s">
        <v>224</v>
      </c>
      <c r="J146" s="23" t="s">
        <v>223</v>
      </c>
      <c r="K146" s="27">
        <f t="shared" ref="K146:K208" si="22">L146</f>
        <v>4.6264318850043319E-4</v>
      </c>
      <c r="L146" s="27">
        <f t="shared" ref="L146:L207" si="23">G146</f>
        <v>4.6264318850043319E-4</v>
      </c>
      <c r="M146" s="27">
        <v>0</v>
      </c>
      <c r="N146" s="27">
        <v>0</v>
      </c>
      <c r="O146" s="9" t="s">
        <v>313</v>
      </c>
      <c r="P146" s="9" t="s">
        <v>314</v>
      </c>
      <c r="Q146" s="9" t="s">
        <v>290</v>
      </c>
      <c r="R146" s="9">
        <v>33569</v>
      </c>
    </row>
    <row r="147" spans="1:18" ht="31.5" x14ac:dyDescent="0.25">
      <c r="A147" s="9">
        <v>29</v>
      </c>
      <c r="B147" s="9" t="s">
        <v>129</v>
      </c>
      <c r="C147" s="6" t="s">
        <v>442</v>
      </c>
      <c r="D147" s="28">
        <v>0.1111111111111111</v>
      </c>
      <c r="E147" s="28">
        <v>2.1339999999999999</v>
      </c>
      <c r="F147" s="26">
        <f t="shared" si="17"/>
        <v>0.23711111111111108</v>
      </c>
      <c r="G147" s="27">
        <f t="shared" si="20"/>
        <v>4.6264318850043319E-4</v>
      </c>
      <c r="H147" s="23" t="s">
        <v>52</v>
      </c>
      <c r="I147" s="23" t="s">
        <v>224</v>
      </c>
      <c r="J147" s="23" t="s">
        <v>223</v>
      </c>
      <c r="K147" s="27">
        <f t="shared" si="22"/>
        <v>4.6264318850043319E-4</v>
      </c>
      <c r="L147" s="27">
        <f t="shared" si="23"/>
        <v>4.6264318850043319E-4</v>
      </c>
      <c r="M147" s="27">
        <v>0</v>
      </c>
      <c r="N147" s="27">
        <v>0</v>
      </c>
      <c r="O147" s="9" t="s">
        <v>315</v>
      </c>
      <c r="P147" s="9" t="s">
        <v>316</v>
      </c>
      <c r="Q147" s="9" t="s">
        <v>227</v>
      </c>
      <c r="R147" s="9">
        <v>43793</v>
      </c>
    </row>
    <row r="148" spans="1:18" ht="31.5" x14ac:dyDescent="0.25">
      <c r="A148" s="9">
        <v>29</v>
      </c>
      <c r="B148" s="9" t="s">
        <v>130</v>
      </c>
      <c r="C148" s="6" t="s">
        <v>442</v>
      </c>
      <c r="D148" s="28">
        <v>0.05</v>
      </c>
      <c r="E148" s="28">
        <v>2.1339999999999999</v>
      </c>
      <c r="F148" s="26">
        <f t="shared" si="17"/>
        <v>0.1067</v>
      </c>
      <c r="G148" s="27">
        <f t="shared" si="20"/>
        <v>2.0818943482519498E-4</v>
      </c>
      <c r="H148" s="23" t="s">
        <v>52</v>
      </c>
      <c r="I148" s="23" t="s">
        <v>224</v>
      </c>
      <c r="J148" s="23" t="s">
        <v>223</v>
      </c>
      <c r="K148" s="27">
        <f t="shared" si="22"/>
        <v>2.0818943482519498E-4</v>
      </c>
      <c r="L148" s="27">
        <f t="shared" si="23"/>
        <v>2.0818943482519498E-4</v>
      </c>
      <c r="M148" s="27">
        <v>0</v>
      </c>
      <c r="N148" s="27">
        <v>0</v>
      </c>
      <c r="O148" s="9" t="s">
        <v>317</v>
      </c>
      <c r="P148" s="9" t="s">
        <v>318</v>
      </c>
      <c r="Q148" s="9" t="s">
        <v>247</v>
      </c>
      <c r="R148" s="9">
        <v>76011</v>
      </c>
    </row>
    <row r="149" spans="1:18" ht="31.5" x14ac:dyDescent="0.25">
      <c r="A149" s="9">
        <v>29</v>
      </c>
      <c r="B149" s="9" t="s">
        <v>131</v>
      </c>
      <c r="C149" s="6" t="s">
        <v>442</v>
      </c>
      <c r="D149" s="28">
        <v>6.1111111111111109E-2</v>
      </c>
      <c r="E149" s="28">
        <v>2.1339999999999999</v>
      </c>
      <c r="F149" s="26">
        <f>E149*D149</f>
        <v>0.13041111111111109</v>
      </c>
      <c r="G149" s="27">
        <f t="shared" si="20"/>
        <v>2.5445375367523824E-4</v>
      </c>
      <c r="H149" s="23" t="s">
        <v>52</v>
      </c>
      <c r="I149" s="23" t="s">
        <v>224</v>
      </c>
      <c r="J149" s="23" t="s">
        <v>223</v>
      </c>
      <c r="K149" s="27">
        <f t="shared" si="22"/>
        <v>2.5445375367523824E-4</v>
      </c>
      <c r="L149" s="27">
        <f t="shared" si="23"/>
        <v>2.5445375367523824E-4</v>
      </c>
      <c r="M149" s="27">
        <v>0</v>
      </c>
      <c r="N149" s="27">
        <v>0</v>
      </c>
      <c r="O149" s="9" t="s">
        <v>317</v>
      </c>
      <c r="P149" s="9" t="s">
        <v>318</v>
      </c>
      <c r="Q149" s="9" t="s">
        <v>247</v>
      </c>
      <c r="R149" s="9">
        <v>76011</v>
      </c>
    </row>
    <row r="150" spans="1:18" x14ac:dyDescent="0.25">
      <c r="A150" s="9">
        <v>29</v>
      </c>
      <c r="B150" s="9" t="s">
        <v>132</v>
      </c>
      <c r="C150" s="6" t="s">
        <v>442</v>
      </c>
      <c r="D150" s="28">
        <v>0.33333333333333331</v>
      </c>
      <c r="E150" s="28">
        <v>2.1339999999999999</v>
      </c>
      <c r="F150" s="26">
        <f t="shared" ref="F150:F213" si="24">E150*D150</f>
        <v>0.71133333333333326</v>
      </c>
      <c r="G150" s="27">
        <f t="shared" si="20"/>
        <v>1.3879295655012996E-3</v>
      </c>
      <c r="H150" s="23" t="s">
        <v>52</v>
      </c>
      <c r="I150" s="23" t="s">
        <v>224</v>
      </c>
      <c r="J150" s="23" t="s">
        <v>223</v>
      </c>
      <c r="K150" s="27">
        <f t="shared" si="22"/>
        <v>1.3879295655012996E-3</v>
      </c>
      <c r="L150" s="27">
        <f t="shared" si="23"/>
        <v>1.3879295655012996E-3</v>
      </c>
      <c r="M150" s="27">
        <v>0</v>
      </c>
      <c r="N150" s="27">
        <v>0</v>
      </c>
      <c r="O150" s="9" t="s">
        <v>319</v>
      </c>
      <c r="P150" s="9" t="s">
        <v>263</v>
      </c>
      <c r="Q150" s="9" t="s">
        <v>227</v>
      </c>
      <c r="R150" s="9">
        <v>43946</v>
      </c>
    </row>
    <row r="151" spans="1:18" x14ac:dyDescent="0.25">
      <c r="A151" s="9">
        <v>30</v>
      </c>
      <c r="B151" s="9" t="s">
        <v>133</v>
      </c>
      <c r="C151" s="6" t="s">
        <v>442</v>
      </c>
      <c r="D151" s="28">
        <v>1</v>
      </c>
      <c r="E151" s="28">
        <v>32.11</v>
      </c>
      <c r="F151" s="26">
        <f t="shared" si="24"/>
        <v>32.11</v>
      </c>
      <c r="G151" s="27">
        <f t="shared" si="20"/>
        <v>6.2651947068762981E-2</v>
      </c>
      <c r="H151" s="23" t="s">
        <v>53</v>
      </c>
      <c r="I151" s="23" t="s">
        <v>224</v>
      </c>
      <c r="J151" s="23" t="s">
        <v>223</v>
      </c>
      <c r="K151" s="27">
        <f t="shared" si="22"/>
        <v>6.2651947068762981E-2</v>
      </c>
      <c r="L151" s="27">
        <f t="shared" si="23"/>
        <v>6.2651947068762981E-2</v>
      </c>
      <c r="M151" s="27">
        <v>0</v>
      </c>
      <c r="N151" s="27">
        <v>0</v>
      </c>
      <c r="O151" s="9" t="s">
        <v>471</v>
      </c>
      <c r="P151" s="9" t="s">
        <v>320</v>
      </c>
      <c r="Q151" s="9" t="s">
        <v>227</v>
      </c>
      <c r="R151" s="9">
        <v>43931</v>
      </c>
    </row>
    <row r="152" spans="1:18" x14ac:dyDescent="0.25">
      <c r="A152" s="9">
        <v>31</v>
      </c>
      <c r="B152" s="9" t="s">
        <v>134</v>
      </c>
      <c r="C152" s="6" t="s">
        <v>442</v>
      </c>
      <c r="D152" s="28">
        <v>1</v>
      </c>
      <c r="E152" s="28">
        <v>0.218</v>
      </c>
      <c r="F152" s="26">
        <f t="shared" si="24"/>
        <v>0.218</v>
      </c>
      <c r="G152" s="27">
        <f t="shared" si="20"/>
        <v>4.2535423422579666E-4</v>
      </c>
      <c r="H152" s="23" t="s">
        <v>54</v>
      </c>
      <c r="I152" s="23" t="s">
        <v>224</v>
      </c>
      <c r="J152" s="23" t="s">
        <v>223</v>
      </c>
      <c r="K152" s="27">
        <f t="shared" si="22"/>
        <v>4.2535423422579666E-4</v>
      </c>
      <c r="L152" s="27">
        <f t="shared" si="23"/>
        <v>4.2535423422579666E-4</v>
      </c>
      <c r="M152" s="27">
        <v>0</v>
      </c>
      <c r="N152" s="27">
        <v>0</v>
      </c>
      <c r="O152" s="9" t="s">
        <v>321</v>
      </c>
      <c r="P152" s="9" t="s">
        <v>263</v>
      </c>
      <c r="Q152" s="9" t="s">
        <v>227</v>
      </c>
      <c r="R152" s="9">
        <v>43946</v>
      </c>
    </row>
    <row r="153" spans="1:18" x14ac:dyDescent="0.25">
      <c r="A153" s="9">
        <v>32</v>
      </c>
      <c r="B153" s="9" t="s">
        <v>135</v>
      </c>
      <c r="C153" s="6" t="s">
        <v>442</v>
      </c>
      <c r="D153" s="28">
        <v>1</v>
      </c>
      <c r="E153" s="28">
        <v>1.9419999999999999</v>
      </c>
      <c r="F153" s="26">
        <f t="shared" si="24"/>
        <v>1.9419999999999999</v>
      </c>
      <c r="G153" s="27">
        <f t="shared" si="20"/>
        <v>3.7891647837912708E-3</v>
      </c>
      <c r="H153" s="23" t="s">
        <v>55</v>
      </c>
      <c r="I153" s="23" t="s">
        <v>224</v>
      </c>
      <c r="J153" s="23" t="s">
        <v>223</v>
      </c>
      <c r="K153" s="27">
        <f t="shared" si="22"/>
        <v>3.7891647837912708E-3</v>
      </c>
      <c r="L153" s="27">
        <f t="shared" si="23"/>
        <v>3.7891647837912708E-3</v>
      </c>
      <c r="M153" s="27">
        <v>0</v>
      </c>
      <c r="N153" s="27">
        <v>0</v>
      </c>
      <c r="O153" s="9" t="s">
        <v>322</v>
      </c>
      <c r="P153" s="9" t="s">
        <v>263</v>
      </c>
      <c r="Q153" s="9" t="s">
        <v>227</v>
      </c>
      <c r="R153" s="9">
        <v>43946</v>
      </c>
    </row>
    <row r="154" spans="1:18" x14ac:dyDescent="0.25">
      <c r="A154" s="9">
        <v>33</v>
      </c>
      <c r="B154" s="9" t="s">
        <v>133</v>
      </c>
      <c r="C154" s="6" t="s">
        <v>442</v>
      </c>
      <c r="D154" s="28">
        <v>1</v>
      </c>
      <c r="E154" s="28">
        <v>16.757999999999999</v>
      </c>
      <c r="F154" s="26">
        <f t="shared" si="24"/>
        <v>16.757999999999999</v>
      </c>
      <c r="G154" s="27">
        <f t="shared" si="20"/>
        <v>3.2697643381449079E-2</v>
      </c>
      <c r="H154" s="23" t="s">
        <v>56</v>
      </c>
      <c r="I154" s="23" t="s">
        <v>224</v>
      </c>
      <c r="J154" s="23" t="s">
        <v>223</v>
      </c>
      <c r="K154" s="27">
        <f t="shared" si="22"/>
        <v>3.2697643381449079E-2</v>
      </c>
      <c r="L154" s="27">
        <f t="shared" si="23"/>
        <v>3.2697643381449079E-2</v>
      </c>
      <c r="M154" s="27">
        <v>0</v>
      </c>
      <c r="N154" s="27">
        <v>0</v>
      </c>
      <c r="O154" s="9" t="s">
        <v>471</v>
      </c>
      <c r="P154" s="9" t="s">
        <v>320</v>
      </c>
      <c r="Q154" s="9" t="s">
        <v>227</v>
      </c>
      <c r="R154" s="9">
        <v>43931</v>
      </c>
    </row>
    <row r="155" spans="1:18" x14ac:dyDescent="0.25">
      <c r="A155" s="9">
        <v>34</v>
      </c>
      <c r="B155" s="9" t="s">
        <v>133</v>
      </c>
      <c r="C155" s="6" t="s">
        <v>442</v>
      </c>
      <c r="D155" s="28">
        <v>1</v>
      </c>
      <c r="E155" s="28">
        <v>0.42699999999999999</v>
      </c>
      <c r="F155" s="26">
        <f t="shared" si="24"/>
        <v>0.42699999999999999</v>
      </c>
      <c r="G155" s="27">
        <f t="shared" si="20"/>
        <v>8.331479725431889E-4</v>
      </c>
      <c r="H155" s="23" t="s">
        <v>57</v>
      </c>
      <c r="I155" s="23" t="s">
        <v>224</v>
      </c>
      <c r="J155" s="23" t="s">
        <v>223</v>
      </c>
      <c r="K155" s="27">
        <f t="shared" si="22"/>
        <v>8.331479725431889E-4</v>
      </c>
      <c r="L155" s="27">
        <f t="shared" si="23"/>
        <v>8.331479725431889E-4</v>
      </c>
      <c r="M155" s="27">
        <v>0</v>
      </c>
      <c r="N155" s="27">
        <v>0</v>
      </c>
      <c r="O155" s="9" t="s">
        <v>471</v>
      </c>
      <c r="P155" s="9" t="s">
        <v>320</v>
      </c>
      <c r="Q155" s="9" t="s">
        <v>227</v>
      </c>
      <c r="R155" s="9">
        <v>43931</v>
      </c>
    </row>
    <row r="156" spans="1:18" x14ac:dyDescent="0.25">
      <c r="A156" s="9">
        <v>35</v>
      </c>
      <c r="B156" s="9" t="s">
        <v>136</v>
      </c>
      <c r="C156" s="6" t="s">
        <v>442</v>
      </c>
      <c r="D156" s="28">
        <v>1</v>
      </c>
      <c r="E156" s="28">
        <v>8.907</v>
      </c>
      <c r="F156" s="26">
        <f t="shared" si="24"/>
        <v>8.907</v>
      </c>
      <c r="G156" s="27">
        <f t="shared" si="20"/>
        <v>1.7379037450684271E-2</v>
      </c>
      <c r="H156" s="23" t="s">
        <v>58</v>
      </c>
      <c r="I156" s="23" t="s">
        <v>224</v>
      </c>
      <c r="J156" s="23" t="s">
        <v>223</v>
      </c>
      <c r="K156" s="27">
        <f t="shared" si="22"/>
        <v>1.7379037450684271E-2</v>
      </c>
      <c r="L156" s="27">
        <f t="shared" si="23"/>
        <v>1.7379037450684271E-2</v>
      </c>
      <c r="M156" s="27">
        <v>0</v>
      </c>
      <c r="N156" s="27">
        <v>0</v>
      </c>
      <c r="O156" s="9" t="s">
        <v>479</v>
      </c>
      <c r="P156" s="9" t="s">
        <v>263</v>
      </c>
      <c r="Q156" s="9" t="s">
        <v>227</v>
      </c>
      <c r="R156" s="9">
        <v>43946</v>
      </c>
    </row>
    <row r="157" spans="1:18" x14ac:dyDescent="0.25">
      <c r="A157" s="43">
        <v>36</v>
      </c>
      <c r="B157" s="9" t="s">
        <v>137</v>
      </c>
      <c r="C157" s="50" t="s">
        <v>442</v>
      </c>
      <c r="D157" s="44">
        <v>0.5</v>
      </c>
      <c r="E157" s="44">
        <v>27.687000000000001</v>
      </c>
      <c r="F157" s="49">
        <f t="shared" si="24"/>
        <v>13.843500000000001</v>
      </c>
      <c r="G157" s="46">
        <f t="shared" si="20"/>
        <v>2.7010969456444111E-2</v>
      </c>
      <c r="H157" s="45" t="s">
        <v>59</v>
      </c>
      <c r="I157" s="45" t="s">
        <v>224</v>
      </c>
      <c r="J157" s="45" t="s">
        <v>223</v>
      </c>
      <c r="K157" s="46">
        <f t="shared" si="22"/>
        <v>2.7010969456444111E-2</v>
      </c>
      <c r="L157" s="46">
        <f t="shared" si="23"/>
        <v>2.7010969456444111E-2</v>
      </c>
      <c r="M157" s="46">
        <v>0</v>
      </c>
      <c r="N157" s="46">
        <v>0</v>
      </c>
      <c r="O157" s="9" t="s">
        <v>323</v>
      </c>
      <c r="P157" s="9" t="s">
        <v>263</v>
      </c>
      <c r="Q157" s="9" t="s">
        <v>227</v>
      </c>
      <c r="R157" s="9">
        <v>43946</v>
      </c>
    </row>
    <row r="158" spans="1:18" x14ac:dyDescent="0.25">
      <c r="A158" s="43"/>
      <c r="B158" s="9" t="s">
        <v>140</v>
      </c>
      <c r="C158" s="50"/>
      <c r="D158" s="44"/>
      <c r="E158" s="44"/>
      <c r="F158" s="49"/>
      <c r="G158" s="46"/>
      <c r="H158" s="45"/>
      <c r="I158" s="45"/>
      <c r="J158" s="45"/>
      <c r="K158" s="46"/>
      <c r="L158" s="46"/>
      <c r="M158" s="46"/>
      <c r="N158" s="46"/>
      <c r="O158" s="9" t="s">
        <v>228</v>
      </c>
      <c r="P158" s="9" t="s">
        <v>228</v>
      </c>
      <c r="Q158" s="9" t="s">
        <v>228</v>
      </c>
      <c r="R158" s="9" t="s">
        <v>228</v>
      </c>
    </row>
    <row r="159" spans="1:18" ht="31.5" x14ac:dyDescent="0.25">
      <c r="A159" s="9">
        <v>36</v>
      </c>
      <c r="B159" s="9" t="s">
        <v>138</v>
      </c>
      <c r="C159" s="9" t="s">
        <v>442</v>
      </c>
      <c r="D159" s="28">
        <v>0.49</v>
      </c>
      <c r="E159" s="28">
        <v>27.687000000000001</v>
      </c>
      <c r="F159" s="26">
        <f t="shared" si="24"/>
        <v>13.56663</v>
      </c>
      <c r="G159" s="27">
        <f t="shared" ref="G159:G190" si="25">F159/$F$252</f>
        <v>2.6470750067315228E-2</v>
      </c>
      <c r="H159" s="23" t="s">
        <v>59</v>
      </c>
      <c r="I159" s="23" t="s">
        <v>224</v>
      </c>
      <c r="J159" s="23" t="s">
        <v>223</v>
      </c>
      <c r="K159" s="27">
        <f t="shared" si="22"/>
        <v>2.6470750067315228E-2</v>
      </c>
      <c r="L159" s="27">
        <f t="shared" si="23"/>
        <v>2.6470750067315228E-2</v>
      </c>
      <c r="M159" s="27">
        <v>0</v>
      </c>
      <c r="N159" s="27">
        <v>0</v>
      </c>
      <c r="O159" s="9" t="s">
        <v>324</v>
      </c>
      <c r="P159" s="9" t="s">
        <v>325</v>
      </c>
      <c r="Q159" s="9" t="s">
        <v>247</v>
      </c>
      <c r="R159" s="9">
        <v>45225</v>
      </c>
    </row>
    <row r="160" spans="1:18" ht="31.5" x14ac:dyDescent="0.25">
      <c r="A160" s="9">
        <v>36</v>
      </c>
      <c r="B160" s="9" t="s">
        <v>139</v>
      </c>
      <c r="C160" s="9" t="s">
        <v>442</v>
      </c>
      <c r="D160" s="28">
        <v>0.01</v>
      </c>
      <c r="E160" s="28">
        <v>27.687000000000001</v>
      </c>
      <c r="F160" s="26">
        <f t="shared" si="24"/>
        <v>0.27687</v>
      </c>
      <c r="G160" s="27">
        <f t="shared" si="25"/>
        <v>5.4021938912888221E-4</v>
      </c>
      <c r="H160" s="25" t="s">
        <v>59</v>
      </c>
      <c r="I160" s="25" t="s">
        <v>224</v>
      </c>
      <c r="J160" s="25" t="s">
        <v>223</v>
      </c>
      <c r="K160" s="27">
        <f t="shared" si="22"/>
        <v>5.4021938912888221E-4</v>
      </c>
      <c r="L160" s="27">
        <f t="shared" si="23"/>
        <v>5.4021938912888221E-4</v>
      </c>
      <c r="M160" s="27">
        <v>0</v>
      </c>
      <c r="N160" s="27">
        <v>0</v>
      </c>
      <c r="O160" s="9" t="s">
        <v>326</v>
      </c>
      <c r="P160" s="9" t="s">
        <v>325</v>
      </c>
      <c r="Q160" s="9" t="s">
        <v>247</v>
      </c>
      <c r="R160" s="9">
        <v>75244</v>
      </c>
    </row>
    <row r="161" spans="1:18" ht="31.5" x14ac:dyDescent="0.25">
      <c r="A161" s="9">
        <v>37</v>
      </c>
      <c r="B161" s="9" t="s">
        <v>141</v>
      </c>
      <c r="C161" s="9" t="s">
        <v>442</v>
      </c>
      <c r="D161" s="28">
        <v>0.84540000000000004</v>
      </c>
      <c r="E161" s="28">
        <v>10.856999999999999</v>
      </c>
      <c r="F161" s="26">
        <f t="shared" si="24"/>
        <v>9.1785078000000002</v>
      </c>
      <c r="G161" s="27">
        <f t="shared" si="25"/>
        <v>1.7908794296350925E-2</v>
      </c>
      <c r="H161" s="23" t="s">
        <v>60</v>
      </c>
      <c r="I161" s="23" t="s">
        <v>224</v>
      </c>
      <c r="J161" s="23" t="s">
        <v>223</v>
      </c>
      <c r="K161" s="27">
        <f t="shared" si="22"/>
        <v>1.7908794296350925E-2</v>
      </c>
      <c r="L161" s="27">
        <f t="shared" si="23"/>
        <v>1.7908794296350925E-2</v>
      </c>
      <c r="M161" s="27">
        <v>0</v>
      </c>
      <c r="N161" s="27">
        <v>0</v>
      </c>
      <c r="O161" s="9" t="s">
        <v>480</v>
      </c>
      <c r="P161" s="9" t="s">
        <v>263</v>
      </c>
      <c r="Q161" s="9" t="s">
        <v>227</v>
      </c>
      <c r="R161" s="9">
        <v>43946</v>
      </c>
    </row>
    <row r="162" spans="1:18" ht="31.5" x14ac:dyDescent="0.25">
      <c r="A162" s="9">
        <v>37</v>
      </c>
      <c r="B162" s="9" t="s">
        <v>142</v>
      </c>
      <c r="C162" s="9" t="s">
        <v>442</v>
      </c>
      <c r="D162" s="28">
        <v>0.15459999999999999</v>
      </c>
      <c r="E162" s="28">
        <v>10.856999999999999</v>
      </c>
      <c r="F162" s="26">
        <f t="shared" si="24"/>
        <v>1.6784921999999998</v>
      </c>
      <c r="G162" s="27">
        <f t="shared" si="25"/>
        <v>3.2750172678209753E-3</v>
      </c>
      <c r="H162" s="23" t="s">
        <v>60</v>
      </c>
      <c r="I162" s="23" t="s">
        <v>224</v>
      </c>
      <c r="J162" s="23" t="s">
        <v>223</v>
      </c>
      <c r="K162" s="27">
        <f t="shared" si="22"/>
        <v>3.2750172678209753E-3</v>
      </c>
      <c r="L162" s="27">
        <f t="shared" si="23"/>
        <v>3.2750172678209753E-3</v>
      </c>
      <c r="M162" s="27">
        <v>0</v>
      </c>
      <c r="N162" s="27">
        <v>0</v>
      </c>
      <c r="O162" s="9" t="s">
        <v>327</v>
      </c>
      <c r="P162" s="9" t="s">
        <v>328</v>
      </c>
      <c r="Q162" s="9" t="s">
        <v>247</v>
      </c>
      <c r="R162" s="9">
        <v>77002</v>
      </c>
    </row>
    <row r="163" spans="1:18" x14ac:dyDescent="0.25">
      <c r="A163" s="9">
        <v>38</v>
      </c>
      <c r="B163" s="9" t="s">
        <v>143</v>
      </c>
      <c r="C163" s="9" t="s">
        <v>442</v>
      </c>
      <c r="D163" s="28">
        <v>0.25</v>
      </c>
      <c r="E163" s="28">
        <v>0.378</v>
      </c>
      <c r="F163" s="26">
        <f t="shared" si="24"/>
        <v>9.4500000000000001E-2</v>
      </c>
      <c r="G163" s="27">
        <f t="shared" si="25"/>
        <v>1.8438520703824673E-4</v>
      </c>
      <c r="H163" s="23" t="s">
        <v>61</v>
      </c>
      <c r="I163" s="23" t="s">
        <v>224</v>
      </c>
      <c r="J163" s="23" t="s">
        <v>223</v>
      </c>
      <c r="K163" s="27">
        <f t="shared" si="22"/>
        <v>1.8438520703824673E-4</v>
      </c>
      <c r="L163" s="27">
        <f t="shared" si="23"/>
        <v>1.8438520703824673E-4</v>
      </c>
      <c r="M163" s="27">
        <v>0</v>
      </c>
      <c r="N163" s="27">
        <v>0</v>
      </c>
      <c r="O163" s="9" t="s">
        <v>329</v>
      </c>
      <c r="P163" s="9" t="s">
        <v>330</v>
      </c>
      <c r="Q163" s="9" t="s">
        <v>227</v>
      </c>
      <c r="R163" s="9">
        <v>43232</v>
      </c>
    </row>
    <row r="164" spans="1:18" x14ac:dyDescent="0.25">
      <c r="A164" s="9">
        <v>38</v>
      </c>
      <c r="B164" s="9" t="s">
        <v>144</v>
      </c>
      <c r="C164" s="9" t="s">
        <v>442</v>
      </c>
      <c r="D164" s="28">
        <v>0.25</v>
      </c>
      <c r="E164" s="28">
        <v>0.378</v>
      </c>
      <c r="F164" s="26">
        <f t="shared" si="24"/>
        <v>9.4500000000000001E-2</v>
      </c>
      <c r="G164" s="27">
        <f t="shared" si="25"/>
        <v>1.8438520703824673E-4</v>
      </c>
      <c r="H164" s="23" t="s">
        <v>61</v>
      </c>
      <c r="I164" s="23" t="s">
        <v>224</v>
      </c>
      <c r="J164" s="23" t="s">
        <v>223</v>
      </c>
      <c r="K164" s="27">
        <f t="shared" si="22"/>
        <v>1.8438520703824673E-4</v>
      </c>
      <c r="L164" s="27">
        <f t="shared" si="23"/>
        <v>1.8438520703824673E-4</v>
      </c>
      <c r="M164" s="27">
        <v>0</v>
      </c>
      <c r="N164" s="27">
        <v>0</v>
      </c>
      <c r="O164" s="9" t="s">
        <v>329</v>
      </c>
      <c r="P164" s="9" t="s">
        <v>330</v>
      </c>
      <c r="Q164" s="9" t="s">
        <v>227</v>
      </c>
      <c r="R164" s="9">
        <v>43232</v>
      </c>
    </row>
    <row r="165" spans="1:18" ht="31.5" x14ac:dyDescent="0.25">
      <c r="A165" s="9">
        <v>38</v>
      </c>
      <c r="B165" s="9" t="s">
        <v>145</v>
      </c>
      <c r="C165" s="9" t="s">
        <v>442</v>
      </c>
      <c r="D165" s="28">
        <v>0.5</v>
      </c>
      <c r="E165" s="28">
        <v>0.378</v>
      </c>
      <c r="F165" s="26">
        <f t="shared" si="24"/>
        <v>0.189</v>
      </c>
      <c r="G165" s="27">
        <f t="shared" si="25"/>
        <v>3.6877041407649345E-4</v>
      </c>
      <c r="H165" s="23" t="s">
        <v>61</v>
      </c>
      <c r="I165" s="23" t="s">
        <v>224</v>
      </c>
      <c r="J165" s="23" t="s">
        <v>223</v>
      </c>
      <c r="K165" s="27">
        <f t="shared" si="22"/>
        <v>3.6877041407649345E-4</v>
      </c>
      <c r="L165" s="27">
        <f t="shared" si="23"/>
        <v>3.6877041407649345E-4</v>
      </c>
      <c r="M165" s="27">
        <v>0</v>
      </c>
      <c r="N165" s="27">
        <v>0</v>
      </c>
      <c r="O165" s="9" t="s">
        <v>331</v>
      </c>
      <c r="P165" s="9" t="s">
        <v>332</v>
      </c>
      <c r="Q165" s="9" t="s">
        <v>333</v>
      </c>
      <c r="R165" s="9">
        <v>15219</v>
      </c>
    </row>
    <row r="166" spans="1:18" x14ac:dyDescent="0.25">
      <c r="A166" s="9">
        <v>39</v>
      </c>
      <c r="B166" s="9" t="s">
        <v>146</v>
      </c>
      <c r="C166" s="9" t="s">
        <v>442</v>
      </c>
      <c r="D166" s="28">
        <v>2.3809523809523808E-2</v>
      </c>
      <c r="E166" s="28">
        <v>2.48</v>
      </c>
      <c r="F166" s="26">
        <f t="shared" si="24"/>
        <v>5.9047619047619043E-2</v>
      </c>
      <c r="G166" s="27">
        <f t="shared" si="25"/>
        <v>1.1521171918741542E-4</v>
      </c>
      <c r="H166" s="23" t="s">
        <v>62</v>
      </c>
      <c r="I166" s="23" t="s">
        <v>224</v>
      </c>
      <c r="J166" s="23" t="s">
        <v>223</v>
      </c>
      <c r="K166" s="27">
        <f t="shared" si="22"/>
        <v>1.1521171918741542E-4</v>
      </c>
      <c r="L166" s="27">
        <f t="shared" si="23"/>
        <v>1.1521171918741542E-4</v>
      </c>
      <c r="M166" s="27">
        <v>0</v>
      </c>
      <c r="N166" s="27">
        <v>0</v>
      </c>
      <c r="O166" s="9" t="s">
        <v>334</v>
      </c>
      <c r="P166" s="9" t="s">
        <v>335</v>
      </c>
      <c r="Q166" s="9" t="s">
        <v>227</v>
      </c>
      <c r="R166" s="9">
        <v>43068</v>
      </c>
    </row>
    <row r="167" spans="1:18" x14ac:dyDescent="0.25">
      <c r="A167" s="9">
        <v>39</v>
      </c>
      <c r="B167" s="9" t="s">
        <v>147</v>
      </c>
      <c r="C167" s="9" t="s">
        <v>442</v>
      </c>
      <c r="D167" s="28">
        <v>9.9206349206349201E-4</v>
      </c>
      <c r="E167" s="28">
        <v>2.48</v>
      </c>
      <c r="F167" s="26">
        <f t="shared" si="24"/>
        <v>2.46031746031746E-3</v>
      </c>
      <c r="G167" s="29">
        <f t="shared" si="25"/>
        <v>4.8004882994756421E-6</v>
      </c>
      <c r="H167" s="23" t="s">
        <v>62</v>
      </c>
      <c r="I167" s="23" t="s">
        <v>224</v>
      </c>
      <c r="J167" s="23" t="s">
        <v>223</v>
      </c>
      <c r="K167" s="29">
        <f t="shared" si="22"/>
        <v>4.8004882994756421E-6</v>
      </c>
      <c r="L167" s="29">
        <f t="shared" si="23"/>
        <v>4.8004882994756421E-6</v>
      </c>
      <c r="M167" s="29">
        <v>0</v>
      </c>
      <c r="N167" s="29">
        <v>0</v>
      </c>
      <c r="O167" s="9" t="s">
        <v>336</v>
      </c>
      <c r="P167" s="9" t="s">
        <v>337</v>
      </c>
      <c r="Q167" s="9" t="s">
        <v>338</v>
      </c>
      <c r="R167" s="9">
        <v>47421</v>
      </c>
    </row>
    <row r="168" spans="1:18" x14ac:dyDescent="0.25">
      <c r="A168" s="9">
        <v>39</v>
      </c>
      <c r="B168" s="9" t="s">
        <v>148</v>
      </c>
      <c r="C168" s="9" t="s">
        <v>442</v>
      </c>
      <c r="D168" s="28">
        <v>2.3809523809523808E-2</v>
      </c>
      <c r="E168" s="28">
        <v>2.48</v>
      </c>
      <c r="F168" s="26">
        <f t="shared" si="24"/>
        <v>5.9047619047619043E-2</v>
      </c>
      <c r="G168" s="27">
        <f t="shared" si="25"/>
        <v>1.1521171918741542E-4</v>
      </c>
      <c r="H168" s="23" t="s">
        <v>62</v>
      </c>
      <c r="I168" s="23" t="s">
        <v>224</v>
      </c>
      <c r="J168" s="23" t="s">
        <v>223</v>
      </c>
      <c r="K168" s="27">
        <f t="shared" si="22"/>
        <v>1.1521171918741542E-4</v>
      </c>
      <c r="L168" s="27">
        <f t="shared" si="23"/>
        <v>1.1521171918741542E-4</v>
      </c>
      <c r="M168" s="27">
        <v>0</v>
      </c>
      <c r="N168" s="27">
        <v>0</v>
      </c>
      <c r="O168" s="9" t="s">
        <v>339</v>
      </c>
      <c r="P168" s="9" t="s">
        <v>340</v>
      </c>
      <c r="Q168" s="9" t="s">
        <v>227</v>
      </c>
      <c r="R168" s="9">
        <v>44646</v>
      </c>
    </row>
    <row r="169" spans="1:18" x14ac:dyDescent="0.25">
      <c r="A169" s="9">
        <v>39</v>
      </c>
      <c r="B169" s="9" t="s">
        <v>149</v>
      </c>
      <c r="C169" s="9" t="s">
        <v>442</v>
      </c>
      <c r="D169" s="28">
        <v>9.9206349206349201E-4</v>
      </c>
      <c r="E169" s="28">
        <v>2.48</v>
      </c>
      <c r="F169" s="26">
        <f t="shared" si="24"/>
        <v>2.46031746031746E-3</v>
      </c>
      <c r="G169" s="29">
        <f t="shared" si="25"/>
        <v>4.8004882994756421E-6</v>
      </c>
      <c r="H169" s="23" t="s">
        <v>62</v>
      </c>
      <c r="I169" s="23" t="s">
        <v>224</v>
      </c>
      <c r="J169" s="23" t="s">
        <v>223</v>
      </c>
      <c r="K169" s="29">
        <f t="shared" si="22"/>
        <v>4.8004882994756421E-6</v>
      </c>
      <c r="L169" s="29">
        <f t="shared" si="23"/>
        <v>4.8004882994756421E-6</v>
      </c>
      <c r="M169" s="29">
        <v>0</v>
      </c>
      <c r="N169" s="29">
        <v>0</v>
      </c>
      <c r="O169" s="9" t="s">
        <v>341</v>
      </c>
      <c r="P169" s="9" t="s">
        <v>342</v>
      </c>
      <c r="Q169" s="9" t="s">
        <v>338</v>
      </c>
      <c r="R169" s="9">
        <v>47429</v>
      </c>
    </row>
    <row r="170" spans="1:18" x14ac:dyDescent="0.25">
      <c r="A170" s="9">
        <v>39</v>
      </c>
      <c r="B170" s="9" t="s">
        <v>150</v>
      </c>
      <c r="C170" s="9" t="s">
        <v>442</v>
      </c>
      <c r="D170" s="28">
        <v>0.14285714285714285</v>
      </c>
      <c r="E170" s="28">
        <v>2.48</v>
      </c>
      <c r="F170" s="26">
        <f t="shared" si="24"/>
        <v>0.35428571428571426</v>
      </c>
      <c r="G170" s="27">
        <f t="shared" si="25"/>
        <v>6.9127031512449259E-4</v>
      </c>
      <c r="H170" s="23" t="s">
        <v>62</v>
      </c>
      <c r="I170" s="23" t="s">
        <v>224</v>
      </c>
      <c r="J170" s="23" t="s">
        <v>223</v>
      </c>
      <c r="K170" s="27">
        <f t="shared" si="22"/>
        <v>6.9127031512449259E-4</v>
      </c>
      <c r="L170" s="27">
        <f t="shared" si="23"/>
        <v>6.9127031512449259E-4</v>
      </c>
      <c r="M170" s="27">
        <v>0</v>
      </c>
      <c r="N170" s="27">
        <v>0</v>
      </c>
      <c r="O170" s="9" t="s">
        <v>343</v>
      </c>
      <c r="P170" s="9" t="s">
        <v>344</v>
      </c>
      <c r="Q170" s="9" t="s">
        <v>345</v>
      </c>
      <c r="R170" s="9">
        <v>85022</v>
      </c>
    </row>
    <row r="171" spans="1:18" x14ac:dyDescent="0.25">
      <c r="A171" s="9">
        <v>39</v>
      </c>
      <c r="B171" s="9" t="s">
        <v>151</v>
      </c>
      <c r="C171" s="9" t="s">
        <v>442</v>
      </c>
      <c r="D171" s="28">
        <v>2.8571428571428571E-2</v>
      </c>
      <c r="E171" s="28">
        <v>2.48</v>
      </c>
      <c r="F171" s="26">
        <f t="shared" si="24"/>
        <v>7.0857142857142855E-2</v>
      </c>
      <c r="G171" s="27">
        <f t="shared" si="25"/>
        <v>1.3825406302489851E-4</v>
      </c>
      <c r="H171" s="23" t="s">
        <v>62</v>
      </c>
      <c r="I171" s="23" t="s">
        <v>224</v>
      </c>
      <c r="J171" s="23" t="s">
        <v>223</v>
      </c>
      <c r="K171" s="27">
        <f t="shared" si="22"/>
        <v>1.3825406302489851E-4</v>
      </c>
      <c r="L171" s="27">
        <f t="shared" si="23"/>
        <v>1.3825406302489851E-4</v>
      </c>
      <c r="M171" s="27">
        <v>0</v>
      </c>
      <c r="N171" s="27">
        <v>0</v>
      </c>
      <c r="O171" s="9" t="s">
        <v>346</v>
      </c>
      <c r="P171" s="9" t="s">
        <v>347</v>
      </c>
      <c r="Q171" s="9" t="s">
        <v>227</v>
      </c>
      <c r="R171" s="9">
        <v>45727</v>
      </c>
    </row>
    <row r="172" spans="1:18" x14ac:dyDescent="0.25">
      <c r="A172" s="9">
        <v>39</v>
      </c>
      <c r="B172" s="9" t="s">
        <v>152</v>
      </c>
      <c r="C172" s="9" t="s">
        <v>442</v>
      </c>
      <c r="D172" s="28">
        <v>2.8571428571428571E-2</v>
      </c>
      <c r="E172" s="28">
        <v>2.48</v>
      </c>
      <c r="F172" s="26">
        <f t="shared" si="24"/>
        <v>7.0857142857142855E-2</v>
      </c>
      <c r="G172" s="27">
        <f t="shared" si="25"/>
        <v>1.3825406302489851E-4</v>
      </c>
      <c r="H172" s="23" t="s">
        <v>62</v>
      </c>
      <c r="I172" s="23" t="s">
        <v>224</v>
      </c>
      <c r="J172" s="23" t="s">
        <v>223</v>
      </c>
      <c r="K172" s="27">
        <f t="shared" si="22"/>
        <v>1.3825406302489851E-4</v>
      </c>
      <c r="L172" s="27">
        <f t="shared" si="23"/>
        <v>1.3825406302489851E-4</v>
      </c>
      <c r="M172" s="27">
        <v>0</v>
      </c>
      <c r="N172" s="27">
        <v>0</v>
      </c>
      <c r="O172" s="9" t="s">
        <v>348</v>
      </c>
      <c r="P172" s="9" t="s">
        <v>349</v>
      </c>
      <c r="Q172" s="9" t="s">
        <v>227</v>
      </c>
      <c r="R172" s="9">
        <v>45714</v>
      </c>
    </row>
    <row r="173" spans="1:18" x14ac:dyDescent="0.25">
      <c r="A173" s="9">
        <v>39</v>
      </c>
      <c r="B173" s="9" t="s">
        <v>153</v>
      </c>
      <c r="C173" s="9" t="s">
        <v>442</v>
      </c>
      <c r="D173" s="28">
        <v>2.8571428571428571E-2</v>
      </c>
      <c r="E173" s="28">
        <v>2.48</v>
      </c>
      <c r="F173" s="26">
        <f t="shared" si="24"/>
        <v>7.0857142857142855E-2</v>
      </c>
      <c r="G173" s="27">
        <f t="shared" si="25"/>
        <v>1.3825406302489851E-4</v>
      </c>
      <c r="H173" s="23" t="s">
        <v>62</v>
      </c>
      <c r="I173" s="23" t="s">
        <v>224</v>
      </c>
      <c r="J173" s="23" t="s">
        <v>223</v>
      </c>
      <c r="K173" s="27">
        <f t="shared" si="22"/>
        <v>1.3825406302489851E-4</v>
      </c>
      <c r="L173" s="27">
        <f t="shared" si="23"/>
        <v>1.3825406302489851E-4</v>
      </c>
      <c r="M173" s="27">
        <v>0</v>
      </c>
      <c r="N173" s="27">
        <v>0</v>
      </c>
      <c r="O173" s="9" t="s">
        <v>350</v>
      </c>
      <c r="P173" s="9" t="s">
        <v>351</v>
      </c>
      <c r="Q173" s="9" t="s">
        <v>227</v>
      </c>
      <c r="R173" s="9">
        <v>43913</v>
      </c>
    </row>
    <row r="174" spans="1:18" ht="31.5" x14ac:dyDescent="0.25">
      <c r="A174" s="9">
        <v>39</v>
      </c>
      <c r="B174" s="9" t="s">
        <v>154</v>
      </c>
      <c r="C174" s="9" t="s">
        <v>442</v>
      </c>
      <c r="D174" s="28">
        <v>3.5714285714285713E-3</v>
      </c>
      <c r="E174" s="28">
        <v>2.48</v>
      </c>
      <c r="F174" s="26">
        <f t="shared" si="24"/>
        <v>8.8571428571428568E-3</v>
      </c>
      <c r="G174" s="27">
        <f t="shared" si="25"/>
        <v>1.7281757878112314E-5</v>
      </c>
      <c r="H174" s="23" t="s">
        <v>62</v>
      </c>
      <c r="I174" s="23" t="s">
        <v>224</v>
      </c>
      <c r="J174" s="23" t="s">
        <v>223</v>
      </c>
      <c r="K174" s="27">
        <f t="shared" si="22"/>
        <v>1.7281757878112314E-5</v>
      </c>
      <c r="L174" s="27">
        <f t="shared" si="23"/>
        <v>1.7281757878112314E-5</v>
      </c>
      <c r="M174" s="27">
        <v>0</v>
      </c>
      <c r="N174" s="27">
        <v>0</v>
      </c>
      <c r="O174" s="9" t="s">
        <v>352</v>
      </c>
      <c r="P174" s="9" t="s">
        <v>353</v>
      </c>
      <c r="Q174" s="9" t="s">
        <v>354</v>
      </c>
      <c r="R174" s="9">
        <v>21502</v>
      </c>
    </row>
    <row r="175" spans="1:18" x14ac:dyDescent="0.25">
      <c r="A175" s="9">
        <v>39</v>
      </c>
      <c r="B175" s="9" t="s">
        <v>155</v>
      </c>
      <c r="C175" s="9" t="s">
        <v>441</v>
      </c>
      <c r="D175" s="28">
        <v>3.4013605442176869E-3</v>
      </c>
      <c r="E175" s="28">
        <v>2.48</v>
      </c>
      <c r="F175" s="26">
        <f t="shared" si="24"/>
        <v>8.4353741496598633E-3</v>
      </c>
      <c r="G175" s="27">
        <f t="shared" si="25"/>
        <v>1.6458817026773633E-5</v>
      </c>
      <c r="H175" s="23" t="s">
        <v>62</v>
      </c>
      <c r="I175" s="23" t="s">
        <v>224</v>
      </c>
      <c r="J175" s="23" t="s">
        <v>223</v>
      </c>
      <c r="K175" s="27">
        <f t="shared" si="22"/>
        <v>0</v>
      </c>
      <c r="L175" s="27">
        <v>0</v>
      </c>
      <c r="M175" s="27">
        <v>0</v>
      </c>
      <c r="N175" s="27">
        <v>0</v>
      </c>
      <c r="O175" s="9" t="s">
        <v>228</v>
      </c>
      <c r="P175" s="9" t="s">
        <v>228</v>
      </c>
      <c r="Q175" s="9" t="s">
        <v>228</v>
      </c>
      <c r="R175" s="9" t="s">
        <v>228</v>
      </c>
    </row>
    <row r="176" spans="1:18" x14ac:dyDescent="0.25">
      <c r="A176" s="9">
        <v>39</v>
      </c>
      <c r="B176" s="9" t="s">
        <v>156</v>
      </c>
      <c r="C176" s="9" t="s">
        <v>441</v>
      </c>
      <c r="D176" s="28">
        <v>3.4013605442176869E-3</v>
      </c>
      <c r="E176" s="28">
        <v>2.48</v>
      </c>
      <c r="F176" s="26">
        <f t="shared" si="24"/>
        <v>8.4353741496598633E-3</v>
      </c>
      <c r="G176" s="27">
        <f t="shared" si="25"/>
        <v>1.6458817026773633E-5</v>
      </c>
      <c r="H176" s="23" t="s">
        <v>62</v>
      </c>
      <c r="I176" s="23" t="s">
        <v>224</v>
      </c>
      <c r="J176" s="23" t="s">
        <v>223</v>
      </c>
      <c r="K176" s="27">
        <f t="shared" si="22"/>
        <v>0</v>
      </c>
      <c r="L176" s="27">
        <v>0</v>
      </c>
      <c r="M176" s="27">
        <v>0</v>
      </c>
      <c r="N176" s="27">
        <v>0</v>
      </c>
      <c r="O176" s="9" t="s">
        <v>446</v>
      </c>
      <c r="P176" s="9" t="s">
        <v>447</v>
      </c>
      <c r="Q176" s="9" t="s">
        <v>357</v>
      </c>
      <c r="R176" s="9">
        <v>73644</v>
      </c>
    </row>
    <row r="177" spans="1:18" x14ac:dyDescent="0.25">
      <c r="A177" s="9">
        <v>39</v>
      </c>
      <c r="B177" s="9" t="s">
        <v>157</v>
      </c>
      <c r="C177" s="9" t="s">
        <v>442</v>
      </c>
      <c r="D177" s="28">
        <v>3.4013605442176869E-3</v>
      </c>
      <c r="E177" s="28">
        <v>2.48</v>
      </c>
      <c r="F177" s="26">
        <f t="shared" si="24"/>
        <v>8.4353741496598633E-3</v>
      </c>
      <c r="G177" s="27">
        <f t="shared" si="25"/>
        <v>1.6458817026773633E-5</v>
      </c>
      <c r="H177" s="23" t="s">
        <v>62</v>
      </c>
      <c r="I177" s="23" t="s">
        <v>224</v>
      </c>
      <c r="J177" s="23" t="s">
        <v>223</v>
      </c>
      <c r="K177" s="27">
        <f t="shared" si="22"/>
        <v>1.6458817026773633E-5</v>
      </c>
      <c r="L177" s="27">
        <f t="shared" si="23"/>
        <v>1.6458817026773633E-5</v>
      </c>
      <c r="M177" s="27">
        <v>0</v>
      </c>
      <c r="N177" s="27">
        <v>0</v>
      </c>
      <c r="O177" s="9" t="s">
        <v>355</v>
      </c>
      <c r="P177" s="9" t="s">
        <v>356</v>
      </c>
      <c r="Q177" s="9" t="s">
        <v>357</v>
      </c>
      <c r="R177" s="9">
        <v>73150</v>
      </c>
    </row>
    <row r="178" spans="1:18" x14ac:dyDescent="0.25">
      <c r="A178" s="9">
        <v>39</v>
      </c>
      <c r="B178" s="9" t="s">
        <v>158</v>
      </c>
      <c r="C178" s="9" t="s">
        <v>442</v>
      </c>
      <c r="D178" s="28">
        <v>9.9206349206349201E-4</v>
      </c>
      <c r="E178" s="28">
        <v>2.48</v>
      </c>
      <c r="F178" s="26">
        <f t="shared" si="24"/>
        <v>2.46031746031746E-3</v>
      </c>
      <c r="G178" s="29">
        <f t="shared" si="25"/>
        <v>4.8004882994756421E-6</v>
      </c>
      <c r="H178" s="23" t="s">
        <v>62</v>
      </c>
      <c r="I178" s="23" t="s">
        <v>224</v>
      </c>
      <c r="J178" s="23" t="s">
        <v>223</v>
      </c>
      <c r="K178" s="29">
        <f t="shared" si="22"/>
        <v>4.8004882994756421E-6</v>
      </c>
      <c r="L178" s="29">
        <f t="shared" si="23"/>
        <v>4.8004882994756421E-6</v>
      </c>
      <c r="M178" s="29">
        <v>0</v>
      </c>
      <c r="N178" s="29">
        <v>0</v>
      </c>
      <c r="O178" s="9" t="s">
        <v>358</v>
      </c>
      <c r="P178" s="9" t="s">
        <v>359</v>
      </c>
      <c r="Q178" s="9" t="s">
        <v>338</v>
      </c>
      <c r="R178" s="9">
        <v>46237</v>
      </c>
    </row>
    <row r="179" spans="1:18" x14ac:dyDescent="0.25">
      <c r="A179" s="9">
        <v>39</v>
      </c>
      <c r="B179" s="9" t="s">
        <v>159</v>
      </c>
      <c r="C179" s="9" t="s">
        <v>442</v>
      </c>
      <c r="D179" s="28">
        <v>7.1428571428571426E-3</v>
      </c>
      <c r="E179" s="28">
        <v>2.48</v>
      </c>
      <c r="F179" s="26">
        <f t="shared" si="24"/>
        <v>1.7714285714285714E-2</v>
      </c>
      <c r="G179" s="27">
        <f t="shared" si="25"/>
        <v>3.4563515756224628E-5</v>
      </c>
      <c r="H179" s="23" t="s">
        <v>62</v>
      </c>
      <c r="I179" s="23" t="s">
        <v>224</v>
      </c>
      <c r="J179" s="23" t="s">
        <v>223</v>
      </c>
      <c r="K179" s="27">
        <f t="shared" si="22"/>
        <v>3.4563515756224628E-5</v>
      </c>
      <c r="L179" s="27">
        <f t="shared" si="23"/>
        <v>3.4563515756224628E-5</v>
      </c>
      <c r="M179" s="27">
        <v>0</v>
      </c>
      <c r="N179" s="27">
        <v>0</v>
      </c>
      <c r="O179" s="9" t="s">
        <v>360</v>
      </c>
      <c r="P179" s="9" t="s">
        <v>259</v>
      </c>
      <c r="Q179" s="9" t="s">
        <v>227</v>
      </c>
      <c r="R179" s="9">
        <v>43915</v>
      </c>
    </row>
    <row r="180" spans="1:18" x14ac:dyDescent="0.25">
      <c r="A180" s="9">
        <v>39</v>
      </c>
      <c r="B180" s="9" t="s">
        <v>160</v>
      </c>
      <c r="C180" s="9" t="s">
        <v>442</v>
      </c>
      <c r="D180" s="28">
        <v>7.1428571428571426E-3</v>
      </c>
      <c r="E180" s="28">
        <v>2.48</v>
      </c>
      <c r="F180" s="26">
        <f t="shared" si="24"/>
        <v>1.7714285714285714E-2</v>
      </c>
      <c r="G180" s="27">
        <f t="shared" si="25"/>
        <v>3.4563515756224628E-5</v>
      </c>
      <c r="H180" s="23" t="s">
        <v>62</v>
      </c>
      <c r="I180" s="23" t="s">
        <v>224</v>
      </c>
      <c r="J180" s="23" t="s">
        <v>223</v>
      </c>
      <c r="K180" s="27">
        <f t="shared" si="22"/>
        <v>3.4563515756224628E-5</v>
      </c>
      <c r="L180" s="27">
        <f t="shared" si="23"/>
        <v>3.4563515756224628E-5</v>
      </c>
      <c r="M180" s="27">
        <v>0</v>
      </c>
      <c r="N180" s="27">
        <v>0</v>
      </c>
      <c r="O180" s="9" t="s">
        <v>361</v>
      </c>
      <c r="P180" s="9" t="s">
        <v>362</v>
      </c>
      <c r="Q180" s="9" t="s">
        <v>470</v>
      </c>
      <c r="R180" s="9">
        <v>70538</v>
      </c>
    </row>
    <row r="181" spans="1:18" x14ac:dyDescent="0.25">
      <c r="A181" s="9">
        <v>39</v>
      </c>
      <c r="B181" s="9" t="s">
        <v>161</v>
      </c>
      <c r="C181" s="9" t="s">
        <v>441</v>
      </c>
      <c r="D181" s="28">
        <v>7.1428571428571425E-2</v>
      </c>
      <c r="E181" s="28">
        <v>2.48</v>
      </c>
      <c r="F181" s="26">
        <f t="shared" si="24"/>
        <v>0.17714285714285713</v>
      </c>
      <c r="G181" s="27">
        <f t="shared" si="25"/>
        <v>3.456351575622463E-4</v>
      </c>
      <c r="H181" s="23" t="s">
        <v>62</v>
      </c>
      <c r="I181" s="23" t="s">
        <v>224</v>
      </c>
      <c r="J181" s="23" t="s">
        <v>223</v>
      </c>
      <c r="K181" s="27">
        <f t="shared" si="22"/>
        <v>0</v>
      </c>
      <c r="L181" s="27">
        <v>0</v>
      </c>
      <c r="M181" s="27">
        <v>0</v>
      </c>
      <c r="N181" s="27">
        <v>0</v>
      </c>
      <c r="O181" s="9" t="s">
        <v>228</v>
      </c>
      <c r="P181" s="9" t="s">
        <v>228</v>
      </c>
      <c r="Q181" s="9" t="s">
        <v>228</v>
      </c>
      <c r="R181" s="9" t="s">
        <v>228</v>
      </c>
    </row>
    <row r="182" spans="1:18" x14ac:dyDescent="0.25">
      <c r="A182" s="9">
        <v>39</v>
      </c>
      <c r="B182" s="9" t="s">
        <v>162</v>
      </c>
      <c r="C182" s="9" t="s">
        <v>442</v>
      </c>
      <c r="D182" s="28">
        <v>1.7857142857142856E-2</v>
      </c>
      <c r="E182" s="28">
        <v>2.48</v>
      </c>
      <c r="F182" s="26">
        <f t="shared" si="24"/>
        <v>4.4285714285714282E-2</v>
      </c>
      <c r="G182" s="27">
        <f t="shared" si="25"/>
        <v>8.6408789390561574E-5</v>
      </c>
      <c r="H182" s="23" t="s">
        <v>62</v>
      </c>
      <c r="I182" s="23" t="s">
        <v>224</v>
      </c>
      <c r="J182" s="23" t="s">
        <v>223</v>
      </c>
      <c r="K182" s="27">
        <f t="shared" si="22"/>
        <v>8.6408789390561574E-5</v>
      </c>
      <c r="L182" s="27">
        <f t="shared" si="23"/>
        <v>8.6408789390561574E-5</v>
      </c>
      <c r="M182" s="27">
        <v>0</v>
      </c>
      <c r="N182" s="27">
        <v>0</v>
      </c>
      <c r="O182" s="9" t="s">
        <v>363</v>
      </c>
      <c r="P182" s="9" t="s">
        <v>364</v>
      </c>
      <c r="Q182" s="9" t="s">
        <v>227</v>
      </c>
      <c r="R182" s="9">
        <v>45305</v>
      </c>
    </row>
    <row r="183" spans="1:18" x14ac:dyDescent="0.25">
      <c r="A183" s="9">
        <v>39</v>
      </c>
      <c r="B183" s="9" t="s">
        <v>163</v>
      </c>
      <c r="C183" s="9" t="s">
        <v>442</v>
      </c>
      <c r="D183" s="28">
        <v>1.7857142857142856E-2</v>
      </c>
      <c r="E183" s="28">
        <v>2.48</v>
      </c>
      <c r="F183" s="26">
        <f t="shared" si="24"/>
        <v>4.4285714285714282E-2</v>
      </c>
      <c r="G183" s="27">
        <f t="shared" si="25"/>
        <v>8.6408789390561574E-5</v>
      </c>
      <c r="H183" s="23" t="s">
        <v>62</v>
      </c>
      <c r="I183" s="23" t="s">
        <v>224</v>
      </c>
      <c r="J183" s="23" t="s">
        <v>223</v>
      </c>
      <c r="K183" s="27">
        <f t="shared" si="22"/>
        <v>8.6408789390561574E-5</v>
      </c>
      <c r="L183" s="27">
        <f t="shared" si="23"/>
        <v>8.6408789390561574E-5</v>
      </c>
      <c r="M183" s="27">
        <v>0</v>
      </c>
      <c r="N183" s="27">
        <v>0</v>
      </c>
      <c r="O183" s="9" t="s">
        <v>365</v>
      </c>
      <c r="P183" s="9" t="s">
        <v>366</v>
      </c>
      <c r="Q183" s="9" t="s">
        <v>227</v>
      </c>
      <c r="R183" s="9">
        <v>45417</v>
      </c>
    </row>
    <row r="184" spans="1:18" x14ac:dyDescent="0.25">
      <c r="A184" s="9">
        <v>39</v>
      </c>
      <c r="B184" s="9" t="s">
        <v>164</v>
      </c>
      <c r="C184" s="9" t="s">
        <v>442</v>
      </c>
      <c r="D184" s="28">
        <v>1.7857142857142856E-2</v>
      </c>
      <c r="E184" s="28">
        <v>2.48</v>
      </c>
      <c r="F184" s="26">
        <f t="shared" si="24"/>
        <v>4.4285714285714282E-2</v>
      </c>
      <c r="G184" s="27">
        <f t="shared" si="25"/>
        <v>8.6408789390561574E-5</v>
      </c>
      <c r="H184" s="23" t="s">
        <v>62</v>
      </c>
      <c r="I184" s="23" t="s">
        <v>224</v>
      </c>
      <c r="J184" s="23" t="s">
        <v>223</v>
      </c>
      <c r="K184" s="27">
        <f t="shared" si="22"/>
        <v>8.6408789390561574E-5</v>
      </c>
      <c r="L184" s="27">
        <f t="shared" si="23"/>
        <v>8.6408789390561574E-5</v>
      </c>
      <c r="M184" s="27">
        <v>0</v>
      </c>
      <c r="N184" s="27">
        <v>0</v>
      </c>
      <c r="O184" s="9" t="s">
        <v>367</v>
      </c>
      <c r="P184" s="9" t="s">
        <v>366</v>
      </c>
      <c r="Q184" s="9" t="s">
        <v>227</v>
      </c>
      <c r="R184" s="9">
        <v>45449</v>
      </c>
    </row>
    <row r="185" spans="1:18" x14ac:dyDescent="0.25">
      <c r="A185" s="9">
        <v>39</v>
      </c>
      <c r="B185" s="9" t="s">
        <v>165</v>
      </c>
      <c r="C185" s="9" t="s">
        <v>442</v>
      </c>
      <c r="D185" s="28">
        <v>3.5714285714285712E-2</v>
      </c>
      <c r="E185" s="28">
        <v>2.48</v>
      </c>
      <c r="F185" s="26">
        <f t="shared" si="24"/>
        <v>8.8571428571428565E-2</v>
      </c>
      <c r="G185" s="27">
        <f t="shared" si="25"/>
        <v>1.7281757878112315E-4</v>
      </c>
      <c r="H185" s="23" t="s">
        <v>62</v>
      </c>
      <c r="I185" s="23" t="s">
        <v>224</v>
      </c>
      <c r="J185" s="23" t="s">
        <v>223</v>
      </c>
      <c r="K185" s="27">
        <f t="shared" si="22"/>
        <v>1.7281757878112315E-4</v>
      </c>
      <c r="L185" s="27">
        <f t="shared" si="23"/>
        <v>1.7281757878112315E-4</v>
      </c>
      <c r="M185" s="27">
        <v>0</v>
      </c>
      <c r="N185" s="27">
        <v>0</v>
      </c>
      <c r="O185" s="9" t="s">
        <v>368</v>
      </c>
      <c r="P185" s="9" t="s">
        <v>369</v>
      </c>
      <c r="Q185" s="9" t="s">
        <v>227</v>
      </c>
      <c r="R185" s="9">
        <v>43906</v>
      </c>
    </row>
    <row r="186" spans="1:18" x14ac:dyDescent="0.25">
      <c r="A186" s="9">
        <v>39</v>
      </c>
      <c r="B186" s="9" t="s">
        <v>166</v>
      </c>
      <c r="C186" s="9" t="s">
        <v>442</v>
      </c>
      <c r="D186" s="28">
        <v>1.5873015873015872E-2</v>
      </c>
      <c r="E186" s="28">
        <v>2.48</v>
      </c>
      <c r="F186" s="26">
        <f t="shared" si="24"/>
        <v>3.936507936507936E-2</v>
      </c>
      <c r="G186" s="27">
        <f t="shared" si="25"/>
        <v>7.6807812791610273E-5</v>
      </c>
      <c r="H186" s="23" t="s">
        <v>62</v>
      </c>
      <c r="I186" s="23" t="s">
        <v>224</v>
      </c>
      <c r="J186" s="23" t="s">
        <v>223</v>
      </c>
      <c r="K186" s="27">
        <f t="shared" si="22"/>
        <v>7.6807812791610273E-5</v>
      </c>
      <c r="L186" s="27">
        <f t="shared" si="23"/>
        <v>7.6807812791610273E-5</v>
      </c>
      <c r="M186" s="27">
        <v>0</v>
      </c>
      <c r="N186" s="27">
        <v>0</v>
      </c>
      <c r="O186" s="9" t="s">
        <v>370</v>
      </c>
      <c r="P186" s="9" t="s">
        <v>371</v>
      </c>
      <c r="Q186" s="9" t="s">
        <v>372</v>
      </c>
      <c r="R186" s="9">
        <v>29687</v>
      </c>
    </row>
    <row r="187" spans="1:18" x14ac:dyDescent="0.25">
      <c r="A187" s="9">
        <v>39</v>
      </c>
      <c r="B187" s="9" t="s">
        <v>167</v>
      </c>
      <c r="C187" s="9" t="s">
        <v>442</v>
      </c>
      <c r="D187" s="28">
        <v>3.5714285714285713E-3</v>
      </c>
      <c r="E187" s="28">
        <v>2.48</v>
      </c>
      <c r="F187" s="26">
        <f t="shared" si="24"/>
        <v>8.8571428571428568E-3</v>
      </c>
      <c r="G187" s="27">
        <f t="shared" si="25"/>
        <v>1.7281757878112314E-5</v>
      </c>
      <c r="H187" s="23" t="s">
        <v>62</v>
      </c>
      <c r="I187" s="23" t="s">
        <v>224</v>
      </c>
      <c r="J187" s="23" t="s">
        <v>223</v>
      </c>
      <c r="K187" s="27">
        <f t="shared" si="22"/>
        <v>1.7281757878112314E-5</v>
      </c>
      <c r="L187" s="27">
        <f t="shared" si="23"/>
        <v>1.7281757878112314E-5</v>
      </c>
      <c r="M187" s="27">
        <v>0</v>
      </c>
      <c r="N187" s="27">
        <v>0</v>
      </c>
      <c r="O187" s="9" t="s">
        <v>373</v>
      </c>
      <c r="P187" s="9" t="s">
        <v>374</v>
      </c>
      <c r="Q187" s="9" t="s">
        <v>227</v>
      </c>
      <c r="R187" s="9">
        <v>44139</v>
      </c>
    </row>
    <row r="188" spans="1:18" x14ac:dyDescent="0.25">
      <c r="A188" s="9">
        <v>39</v>
      </c>
      <c r="B188" s="9" t="s">
        <v>168</v>
      </c>
      <c r="C188" s="9" t="s">
        <v>442</v>
      </c>
      <c r="D188" s="28">
        <v>1.58730158730159E-2</v>
      </c>
      <c r="E188" s="28">
        <v>2.48</v>
      </c>
      <c r="F188" s="26">
        <f t="shared" si="24"/>
        <v>3.9365079365079429E-2</v>
      </c>
      <c r="G188" s="27">
        <f t="shared" si="25"/>
        <v>7.6807812791610409E-5</v>
      </c>
      <c r="H188" s="23" t="s">
        <v>62</v>
      </c>
      <c r="I188" s="23" t="s">
        <v>224</v>
      </c>
      <c r="J188" s="23" t="s">
        <v>223</v>
      </c>
      <c r="K188" s="27">
        <f t="shared" si="22"/>
        <v>7.6807812791610409E-5</v>
      </c>
      <c r="L188" s="27">
        <f t="shared" si="23"/>
        <v>7.6807812791610409E-5</v>
      </c>
      <c r="M188" s="27">
        <v>0</v>
      </c>
      <c r="N188" s="27">
        <v>0</v>
      </c>
      <c r="O188" s="9" t="s">
        <v>375</v>
      </c>
      <c r="P188" s="9" t="s">
        <v>376</v>
      </c>
      <c r="Q188" s="9" t="s">
        <v>372</v>
      </c>
      <c r="R188" s="9">
        <v>29640</v>
      </c>
    </row>
    <row r="189" spans="1:18" x14ac:dyDescent="0.25">
      <c r="A189" s="9">
        <v>39</v>
      </c>
      <c r="B189" s="9" t="s">
        <v>169</v>
      </c>
      <c r="C189" s="9" t="s">
        <v>442</v>
      </c>
      <c r="D189" s="28">
        <v>1.7857142857142901E-2</v>
      </c>
      <c r="E189" s="28">
        <v>2.48</v>
      </c>
      <c r="F189" s="26">
        <f t="shared" si="24"/>
        <v>4.4285714285714393E-2</v>
      </c>
      <c r="G189" s="27">
        <f t="shared" si="25"/>
        <v>8.6408789390561791E-5</v>
      </c>
      <c r="H189" s="23" t="s">
        <v>62</v>
      </c>
      <c r="I189" s="23" t="s">
        <v>224</v>
      </c>
      <c r="J189" s="23" t="s">
        <v>223</v>
      </c>
      <c r="K189" s="27">
        <f t="shared" si="22"/>
        <v>8.6408789390561791E-5</v>
      </c>
      <c r="L189" s="27">
        <f t="shared" si="23"/>
        <v>8.6408789390561791E-5</v>
      </c>
      <c r="M189" s="27">
        <v>0</v>
      </c>
      <c r="N189" s="27">
        <v>0</v>
      </c>
      <c r="O189" s="9" t="s">
        <v>377</v>
      </c>
      <c r="P189" s="9" t="s">
        <v>378</v>
      </c>
      <c r="Q189" s="9" t="s">
        <v>379</v>
      </c>
      <c r="R189" s="9">
        <v>26181</v>
      </c>
    </row>
    <row r="190" spans="1:18" x14ac:dyDescent="0.25">
      <c r="A190" s="9">
        <v>39</v>
      </c>
      <c r="B190" s="9" t="s">
        <v>170</v>
      </c>
      <c r="C190" s="9" t="s">
        <v>442</v>
      </c>
      <c r="D190" s="28">
        <v>1.7857142857142856E-2</v>
      </c>
      <c r="E190" s="28">
        <v>2.48</v>
      </c>
      <c r="F190" s="26">
        <f t="shared" si="24"/>
        <v>4.4285714285714282E-2</v>
      </c>
      <c r="G190" s="27">
        <f t="shared" si="25"/>
        <v>8.6408789390561574E-5</v>
      </c>
      <c r="H190" s="23" t="s">
        <v>62</v>
      </c>
      <c r="I190" s="23" t="s">
        <v>224</v>
      </c>
      <c r="J190" s="23" t="s">
        <v>223</v>
      </c>
      <c r="K190" s="27">
        <f t="shared" si="22"/>
        <v>8.6408789390561574E-5</v>
      </c>
      <c r="L190" s="27">
        <f t="shared" si="23"/>
        <v>8.6408789390561574E-5</v>
      </c>
      <c r="M190" s="27">
        <v>0</v>
      </c>
      <c r="N190" s="27">
        <v>0</v>
      </c>
      <c r="O190" s="9" t="s">
        <v>453</v>
      </c>
      <c r="P190" s="9" t="s">
        <v>378</v>
      </c>
      <c r="Q190" s="9" t="s">
        <v>379</v>
      </c>
      <c r="R190" s="9">
        <v>26181</v>
      </c>
    </row>
    <row r="191" spans="1:18" x14ac:dyDescent="0.25">
      <c r="A191" s="9">
        <v>39</v>
      </c>
      <c r="B191" s="9" t="s">
        <v>171</v>
      </c>
      <c r="C191" s="9" t="s">
        <v>442</v>
      </c>
      <c r="D191" s="28">
        <v>3.5714285714285713E-3</v>
      </c>
      <c r="E191" s="28">
        <v>2.48</v>
      </c>
      <c r="F191" s="26">
        <f t="shared" si="24"/>
        <v>8.8571428571428568E-3</v>
      </c>
      <c r="G191" s="27">
        <f t="shared" ref="G191:G222" si="26">F191/$F$252</f>
        <v>1.7281757878112314E-5</v>
      </c>
      <c r="H191" s="23" t="s">
        <v>62</v>
      </c>
      <c r="I191" s="23" t="s">
        <v>224</v>
      </c>
      <c r="J191" s="23" t="s">
        <v>223</v>
      </c>
      <c r="K191" s="27">
        <f t="shared" si="22"/>
        <v>1.7281757878112314E-5</v>
      </c>
      <c r="L191" s="27">
        <f t="shared" si="23"/>
        <v>1.7281757878112314E-5</v>
      </c>
      <c r="M191" s="27">
        <v>0</v>
      </c>
      <c r="N191" s="27">
        <v>0</v>
      </c>
      <c r="O191" s="9" t="s">
        <v>454</v>
      </c>
      <c r="P191" s="9" t="s">
        <v>455</v>
      </c>
      <c r="Q191" s="9" t="s">
        <v>379</v>
      </c>
      <c r="R191" s="9">
        <v>26059</v>
      </c>
    </row>
    <row r="192" spans="1:18" x14ac:dyDescent="0.25">
      <c r="A192" s="9">
        <v>39</v>
      </c>
      <c r="B192" s="9" t="s">
        <v>172</v>
      </c>
      <c r="C192" s="9" t="s">
        <v>442</v>
      </c>
      <c r="D192" s="28">
        <v>3.5714285714285713E-3</v>
      </c>
      <c r="E192" s="28">
        <v>2.48</v>
      </c>
      <c r="F192" s="26">
        <f t="shared" si="24"/>
        <v>8.8571428571428568E-3</v>
      </c>
      <c r="G192" s="27">
        <f t="shared" si="26"/>
        <v>1.7281757878112314E-5</v>
      </c>
      <c r="H192" s="23" t="s">
        <v>62</v>
      </c>
      <c r="I192" s="23" t="s">
        <v>224</v>
      </c>
      <c r="J192" s="23" t="s">
        <v>223</v>
      </c>
      <c r="K192" s="27">
        <f t="shared" si="22"/>
        <v>1.7281757878112314E-5</v>
      </c>
      <c r="L192" s="27">
        <f t="shared" si="23"/>
        <v>1.7281757878112314E-5</v>
      </c>
      <c r="M192" s="27">
        <v>0</v>
      </c>
      <c r="N192" s="27">
        <v>0</v>
      </c>
      <c r="O192" s="9" t="s">
        <v>380</v>
      </c>
      <c r="P192" s="9" t="s">
        <v>381</v>
      </c>
      <c r="Q192" s="9" t="s">
        <v>227</v>
      </c>
      <c r="R192" s="9">
        <v>43947</v>
      </c>
    </row>
    <row r="193" spans="1:18" x14ac:dyDescent="0.25">
      <c r="A193" s="9">
        <v>39</v>
      </c>
      <c r="B193" s="9" t="s">
        <v>173</v>
      </c>
      <c r="C193" s="9" t="s">
        <v>441</v>
      </c>
      <c r="D193" s="28">
        <v>1.1904761904761901E-2</v>
      </c>
      <c r="E193" s="28">
        <v>2.48</v>
      </c>
      <c r="F193" s="26">
        <f t="shared" si="24"/>
        <v>2.9523809523809515E-2</v>
      </c>
      <c r="G193" s="27">
        <f t="shared" si="26"/>
        <v>5.7605859593707698E-5</v>
      </c>
      <c r="H193" s="23" t="s">
        <v>62</v>
      </c>
      <c r="I193" s="23" t="s">
        <v>224</v>
      </c>
      <c r="J193" s="23" t="s">
        <v>223</v>
      </c>
      <c r="K193" s="27">
        <f t="shared" si="22"/>
        <v>0</v>
      </c>
      <c r="L193" s="27">
        <v>0</v>
      </c>
      <c r="M193" s="27">
        <v>0</v>
      </c>
      <c r="N193" s="27">
        <v>0</v>
      </c>
      <c r="O193" s="9" t="s">
        <v>228</v>
      </c>
      <c r="P193" s="9" t="s">
        <v>228</v>
      </c>
      <c r="Q193" s="9" t="s">
        <v>228</v>
      </c>
      <c r="R193" s="9" t="s">
        <v>228</v>
      </c>
    </row>
    <row r="194" spans="1:18" x14ac:dyDescent="0.25">
      <c r="A194" s="9">
        <v>39</v>
      </c>
      <c r="B194" s="9" t="s">
        <v>174</v>
      </c>
      <c r="C194" s="9" t="s">
        <v>442</v>
      </c>
      <c r="D194" s="28">
        <v>7.14285714285714E-3</v>
      </c>
      <c r="E194" s="28">
        <v>2.48</v>
      </c>
      <c r="F194" s="26">
        <f t="shared" si="24"/>
        <v>1.7714285714285707E-2</v>
      </c>
      <c r="G194" s="27">
        <f t="shared" si="26"/>
        <v>3.4563515756224615E-5</v>
      </c>
      <c r="H194" s="23" t="s">
        <v>62</v>
      </c>
      <c r="I194" s="23" t="s">
        <v>224</v>
      </c>
      <c r="J194" s="23" t="s">
        <v>223</v>
      </c>
      <c r="K194" s="27">
        <f t="shared" si="22"/>
        <v>3.4563515756224615E-5</v>
      </c>
      <c r="L194" s="27">
        <f t="shared" si="23"/>
        <v>3.4563515756224615E-5</v>
      </c>
      <c r="M194" s="27">
        <v>0</v>
      </c>
      <c r="N194" s="27">
        <v>0</v>
      </c>
      <c r="O194" s="9" t="s">
        <v>382</v>
      </c>
      <c r="P194" s="9" t="s">
        <v>383</v>
      </c>
      <c r="Q194" s="9" t="s">
        <v>227</v>
      </c>
      <c r="R194" s="9">
        <v>43950</v>
      </c>
    </row>
    <row r="195" spans="1:18" x14ac:dyDescent="0.25">
      <c r="A195" s="9">
        <v>39</v>
      </c>
      <c r="B195" s="9" t="s">
        <v>175</v>
      </c>
      <c r="C195" s="9" t="s">
        <v>442</v>
      </c>
      <c r="D195" s="28">
        <v>7.1428571428571425E-2</v>
      </c>
      <c r="E195" s="28">
        <v>2.48</v>
      </c>
      <c r="F195" s="26">
        <f t="shared" si="24"/>
        <v>0.17714285714285713</v>
      </c>
      <c r="G195" s="27">
        <f t="shared" si="26"/>
        <v>3.456351575622463E-4</v>
      </c>
      <c r="H195" s="23" t="s">
        <v>62</v>
      </c>
      <c r="I195" s="23" t="s">
        <v>224</v>
      </c>
      <c r="J195" s="23" t="s">
        <v>223</v>
      </c>
      <c r="K195" s="27">
        <f t="shared" si="22"/>
        <v>3.456351575622463E-4</v>
      </c>
      <c r="L195" s="27">
        <f t="shared" si="23"/>
        <v>3.456351575622463E-4</v>
      </c>
      <c r="M195" s="27">
        <v>0</v>
      </c>
      <c r="N195" s="27">
        <v>0</v>
      </c>
      <c r="O195" s="9" t="s">
        <v>384</v>
      </c>
      <c r="P195" s="9" t="s">
        <v>385</v>
      </c>
      <c r="Q195" s="9" t="s">
        <v>379</v>
      </c>
      <c r="R195" s="9">
        <v>26003</v>
      </c>
    </row>
    <row r="196" spans="1:18" x14ac:dyDescent="0.25">
      <c r="A196" s="9">
        <v>39</v>
      </c>
      <c r="B196" s="9" t="s">
        <v>176</v>
      </c>
      <c r="C196" s="9" t="s">
        <v>442</v>
      </c>
      <c r="D196" s="28">
        <v>7.1428571428571397E-2</v>
      </c>
      <c r="E196" s="28">
        <v>2.48</v>
      </c>
      <c r="F196" s="26">
        <f t="shared" si="24"/>
        <v>0.17714285714285707</v>
      </c>
      <c r="G196" s="27">
        <f t="shared" si="26"/>
        <v>3.4563515756224619E-4</v>
      </c>
      <c r="H196" s="23" t="s">
        <v>62</v>
      </c>
      <c r="I196" s="23" t="s">
        <v>224</v>
      </c>
      <c r="J196" s="23" t="s">
        <v>223</v>
      </c>
      <c r="K196" s="27">
        <f t="shared" si="22"/>
        <v>3.4563515756224619E-4</v>
      </c>
      <c r="L196" s="27">
        <f t="shared" si="23"/>
        <v>3.4563515756224619E-4</v>
      </c>
      <c r="M196" s="27">
        <v>0</v>
      </c>
      <c r="N196" s="27">
        <v>0</v>
      </c>
      <c r="O196" s="9" t="s">
        <v>386</v>
      </c>
      <c r="P196" s="9" t="s">
        <v>294</v>
      </c>
      <c r="Q196" s="9" t="s">
        <v>227</v>
      </c>
      <c r="R196" s="9">
        <v>43081</v>
      </c>
    </row>
    <row r="197" spans="1:18" x14ac:dyDescent="0.25">
      <c r="A197" s="6">
        <v>39</v>
      </c>
      <c r="B197" s="9" t="s">
        <v>177</v>
      </c>
      <c r="C197" s="9" t="s">
        <v>442</v>
      </c>
      <c r="D197" s="24">
        <v>5.9523809523809521E-3</v>
      </c>
      <c r="E197" s="25">
        <v>2.48</v>
      </c>
      <c r="F197" s="26">
        <f t="shared" si="24"/>
        <v>1.4761904761904761E-2</v>
      </c>
      <c r="G197" s="27">
        <f t="shared" si="26"/>
        <v>2.8802929796853856E-5</v>
      </c>
      <c r="H197" s="25" t="s">
        <v>62</v>
      </c>
      <c r="I197" s="25" t="s">
        <v>224</v>
      </c>
      <c r="J197" s="25" t="s">
        <v>223</v>
      </c>
      <c r="K197" s="27">
        <f t="shared" si="22"/>
        <v>2.8802929796853856E-5</v>
      </c>
      <c r="L197" s="27">
        <f t="shared" si="23"/>
        <v>2.8802929796853856E-5</v>
      </c>
      <c r="M197" s="27">
        <v>0</v>
      </c>
      <c r="N197" s="27">
        <v>0</v>
      </c>
      <c r="O197" s="9" t="s">
        <v>387</v>
      </c>
      <c r="P197" s="9" t="s">
        <v>381</v>
      </c>
      <c r="Q197" s="9" t="s">
        <v>227</v>
      </c>
      <c r="R197" s="9">
        <v>43947</v>
      </c>
    </row>
    <row r="198" spans="1:18" ht="31.5" x14ac:dyDescent="0.25">
      <c r="A198" s="9">
        <v>39</v>
      </c>
      <c r="B198" s="9" t="s">
        <v>178</v>
      </c>
      <c r="C198" s="9" t="s">
        <v>442</v>
      </c>
      <c r="D198" s="28">
        <v>3.4013605442176869E-3</v>
      </c>
      <c r="E198" s="28">
        <v>2.48</v>
      </c>
      <c r="F198" s="26">
        <f t="shared" si="24"/>
        <v>8.4353741496598633E-3</v>
      </c>
      <c r="G198" s="27">
        <f t="shared" si="26"/>
        <v>1.6458817026773633E-5</v>
      </c>
      <c r="H198" s="23" t="s">
        <v>62</v>
      </c>
      <c r="I198" s="23" t="s">
        <v>224</v>
      </c>
      <c r="J198" s="23" t="s">
        <v>223</v>
      </c>
      <c r="K198" s="27">
        <f t="shared" si="22"/>
        <v>1.6458817026773633E-5</v>
      </c>
      <c r="L198" s="27">
        <f t="shared" si="23"/>
        <v>1.6458817026773633E-5</v>
      </c>
      <c r="M198" s="27">
        <v>0</v>
      </c>
      <c r="N198" s="27">
        <v>0</v>
      </c>
      <c r="O198" s="9" t="s">
        <v>388</v>
      </c>
      <c r="P198" s="9" t="s">
        <v>389</v>
      </c>
      <c r="Q198" s="9" t="s">
        <v>247</v>
      </c>
      <c r="R198" s="9">
        <v>77389</v>
      </c>
    </row>
    <row r="199" spans="1:18" x14ac:dyDescent="0.25">
      <c r="A199" s="9">
        <v>39</v>
      </c>
      <c r="B199" s="9" t="s">
        <v>179</v>
      </c>
      <c r="C199" s="9" t="s">
        <v>442</v>
      </c>
      <c r="D199" s="28">
        <v>3.5714285714285713E-3</v>
      </c>
      <c r="E199" s="28">
        <v>2.48</v>
      </c>
      <c r="F199" s="26">
        <f t="shared" si="24"/>
        <v>8.8571428571428568E-3</v>
      </c>
      <c r="G199" s="27">
        <f t="shared" si="26"/>
        <v>1.7281757878112314E-5</v>
      </c>
      <c r="H199" s="23" t="s">
        <v>62</v>
      </c>
      <c r="I199" s="23" t="s">
        <v>224</v>
      </c>
      <c r="J199" s="23" t="s">
        <v>223</v>
      </c>
      <c r="K199" s="27">
        <f t="shared" si="22"/>
        <v>1.7281757878112314E-5</v>
      </c>
      <c r="L199" s="27">
        <f t="shared" si="23"/>
        <v>1.7281757878112314E-5</v>
      </c>
      <c r="M199" s="27">
        <v>0</v>
      </c>
      <c r="N199" s="27">
        <v>0</v>
      </c>
      <c r="O199" s="9" t="s">
        <v>478</v>
      </c>
      <c r="P199" s="9" t="s">
        <v>369</v>
      </c>
      <c r="Q199" s="9" t="s">
        <v>227</v>
      </c>
      <c r="R199" s="9">
        <v>43906</v>
      </c>
    </row>
    <row r="200" spans="1:18" x14ac:dyDescent="0.25">
      <c r="A200" s="9">
        <v>39</v>
      </c>
      <c r="B200" s="9" t="s">
        <v>180</v>
      </c>
      <c r="C200" s="9" t="s">
        <v>442</v>
      </c>
      <c r="D200" s="28">
        <v>3.5714285714285713E-3</v>
      </c>
      <c r="E200" s="28">
        <v>2.48</v>
      </c>
      <c r="F200" s="26">
        <f t="shared" si="24"/>
        <v>8.8571428571428568E-3</v>
      </c>
      <c r="G200" s="27">
        <f t="shared" si="26"/>
        <v>1.7281757878112314E-5</v>
      </c>
      <c r="H200" s="23" t="s">
        <v>62</v>
      </c>
      <c r="I200" s="23" t="s">
        <v>224</v>
      </c>
      <c r="J200" s="23" t="s">
        <v>223</v>
      </c>
      <c r="K200" s="27">
        <f t="shared" si="22"/>
        <v>1.7281757878112314E-5</v>
      </c>
      <c r="L200" s="27">
        <f t="shared" si="23"/>
        <v>1.7281757878112314E-5</v>
      </c>
      <c r="M200" s="27">
        <v>0</v>
      </c>
      <c r="N200" s="27">
        <v>0</v>
      </c>
      <c r="O200" s="9" t="s">
        <v>390</v>
      </c>
      <c r="P200" s="9" t="s">
        <v>369</v>
      </c>
      <c r="Q200" s="9" t="s">
        <v>227</v>
      </c>
      <c r="R200" s="9">
        <v>43906</v>
      </c>
    </row>
    <row r="201" spans="1:18" x14ac:dyDescent="0.25">
      <c r="A201" s="9">
        <v>39</v>
      </c>
      <c r="B201" s="9" t="s">
        <v>181</v>
      </c>
      <c r="C201" s="9" t="s">
        <v>441</v>
      </c>
      <c r="D201" s="28">
        <v>5.9523809523809521E-3</v>
      </c>
      <c r="E201" s="28">
        <v>2.48</v>
      </c>
      <c r="F201" s="26">
        <f t="shared" si="24"/>
        <v>1.4761904761904761E-2</v>
      </c>
      <c r="G201" s="27">
        <f t="shared" si="26"/>
        <v>2.8802929796853856E-5</v>
      </c>
      <c r="H201" s="23" t="s">
        <v>62</v>
      </c>
      <c r="I201" s="23" t="s">
        <v>224</v>
      </c>
      <c r="J201" s="23" t="s">
        <v>223</v>
      </c>
      <c r="K201" s="27">
        <f t="shared" si="22"/>
        <v>0</v>
      </c>
      <c r="L201" s="27">
        <v>0</v>
      </c>
      <c r="M201" s="27">
        <v>0</v>
      </c>
      <c r="N201" s="27">
        <v>0</v>
      </c>
      <c r="O201" s="9" t="s">
        <v>448</v>
      </c>
      <c r="P201" s="9" t="s">
        <v>294</v>
      </c>
      <c r="Q201" s="9" t="s">
        <v>227</v>
      </c>
      <c r="R201" s="9">
        <v>43081</v>
      </c>
    </row>
    <row r="202" spans="1:18" x14ac:dyDescent="0.25">
      <c r="A202" s="9">
        <v>39</v>
      </c>
      <c r="B202" s="9" t="s">
        <v>182</v>
      </c>
      <c r="C202" s="9" t="s">
        <v>441</v>
      </c>
      <c r="D202" s="28">
        <v>5.9523809523809521E-3</v>
      </c>
      <c r="E202" s="28">
        <v>2.48</v>
      </c>
      <c r="F202" s="26">
        <f t="shared" si="24"/>
        <v>1.4761904761904761E-2</v>
      </c>
      <c r="G202" s="27">
        <f t="shared" si="26"/>
        <v>2.8802929796853856E-5</v>
      </c>
      <c r="H202" s="23" t="s">
        <v>62</v>
      </c>
      <c r="I202" s="23" t="s">
        <v>224</v>
      </c>
      <c r="J202" s="23" t="s">
        <v>223</v>
      </c>
      <c r="K202" s="27">
        <f t="shared" si="22"/>
        <v>0</v>
      </c>
      <c r="L202" s="27">
        <v>0</v>
      </c>
      <c r="M202" s="27">
        <v>0</v>
      </c>
      <c r="N202" s="27">
        <v>0</v>
      </c>
      <c r="O202" s="9" t="s">
        <v>228</v>
      </c>
      <c r="P202" s="9" t="s">
        <v>228</v>
      </c>
      <c r="Q202" s="9" t="s">
        <v>228</v>
      </c>
      <c r="R202" s="9" t="s">
        <v>228</v>
      </c>
    </row>
    <row r="203" spans="1:18" x14ac:dyDescent="0.25">
      <c r="A203" s="9">
        <v>39</v>
      </c>
      <c r="B203" s="9" t="s">
        <v>183</v>
      </c>
      <c r="C203" s="9" t="s">
        <v>442</v>
      </c>
      <c r="D203" s="28">
        <v>9.5238095238095195E-3</v>
      </c>
      <c r="E203" s="28">
        <v>2.48</v>
      </c>
      <c r="F203" s="26">
        <f t="shared" si="24"/>
        <v>2.3619047619047609E-2</v>
      </c>
      <c r="G203" s="27">
        <f t="shared" si="26"/>
        <v>4.6084687674966153E-5</v>
      </c>
      <c r="H203" s="23" t="s">
        <v>62</v>
      </c>
      <c r="I203" s="23" t="s">
        <v>224</v>
      </c>
      <c r="J203" s="23" t="s">
        <v>223</v>
      </c>
      <c r="K203" s="27">
        <f t="shared" si="22"/>
        <v>4.6084687674966153E-5</v>
      </c>
      <c r="L203" s="27">
        <f t="shared" si="23"/>
        <v>4.6084687674966153E-5</v>
      </c>
      <c r="M203" s="27">
        <v>0</v>
      </c>
      <c r="N203" s="27">
        <v>0</v>
      </c>
      <c r="O203" s="9" t="s">
        <v>391</v>
      </c>
      <c r="P203" s="9" t="s">
        <v>392</v>
      </c>
      <c r="Q203" s="9" t="s">
        <v>227</v>
      </c>
      <c r="R203" s="9">
        <v>45744</v>
      </c>
    </row>
    <row r="204" spans="1:18" x14ac:dyDescent="0.25">
      <c r="A204" s="9">
        <v>39</v>
      </c>
      <c r="B204" s="9" t="s">
        <v>184</v>
      </c>
      <c r="C204" s="9" t="s">
        <v>442</v>
      </c>
      <c r="D204" s="28">
        <v>5.9523809523809521E-3</v>
      </c>
      <c r="E204" s="28">
        <v>2.48</v>
      </c>
      <c r="F204" s="26">
        <f t="shared" si="24"/>
        <v>1.4761904761904761E-2</v>
      </c>
      <c r="G204" s="27">
        <f t="shared" si="26"/>
        <v>2.8802929796853856E-5</v>
      </c>
      <c r="H204" s="23" t="s">
        <v>62</v>
      </c>
      <c r="I204" s="23" t="s">
        <v>224</v>
      </c>
      <c r="J204" s="23" t="s">
        <v>223</v>
      </c>
      <c r="K204" s="27">
        <f t="shared" si="22"/>
        <v>2.8802929796853856E-5</v>
      </c>
      <c r="L204" s="27">
        <f t="shared" si="23"/>
        <v>2.8802929796853856E-5</v>
      </c>
      <c r="M204" s="27">
        <v>0</v>
      </c>
      <c r="N204" s="27">
        <v>0</v>
      </c>
      <c r="O204" s="9" t="s">
        <v>393</v>
      </c>
      <c r="P204" s="9" t="s">
        <v>394</v>
      </c>
      <c r="Q204" s="9" t="s">
        <v>227</v>
      </c>
      <c r="R204" s="9">
        <v>43713</v>
      </c>
    </row>
    <row r="205" spans="1:18" x14ac:dyDescent="0.25">
      <c r="A205" s="9">
        <v>39</v>
      </c>
      <c r="B205" s="9" t="s">
        <v>185</v>
      </c>
      <c r="C205" s="9" t="s">
        <v>442</v>
      </c>
      <c r="D205" s="28">
        <v>3.5714285714285713E-3</v>
      </c>
      <c r="E205" s="28">
        <v>2.48</v>
      </c>
      <c r="F205" s="26">
        <f t="shared" si="24"/>
        <v>8.8571428571428568E-3</v>
      </c>
      <c r="G205" s="27">
        <f t="shared" si="26"/>
        <v>1.7281757878112314E-5</v>
      </c>
      <c r="H205" s="23" t="s">
        <v>62</v>
      </c>
      <c r="I205" s="23" t="s">
        <v>224</v>
      </c>
      <c r="J205" s="23" t="s">
        <v>223</v>
      </c>
      <c r="K205" s="27">
        <f t="shared" si="22"/>
        <v>1.7281757878112314E-5</v>
      </c>
      <c r="L205" s="27">
        <f t="shared" si="23"/>
        <v>1.7281757878112314E-5</v>
      </c>
      <c r="M205" s="27">
        <v>0</v>
      </c>
      <c r="N205" s="27">
        <v>0</v>
      </c>
      <c r="O205" s="9" t="s">
        <v>395</v>
      </c>
      <c r="P205" s="9" t="s">
        <v>396</v>
      </c>
      <c r="Q205" s="9" t="s">
        <v>247</v>
      </c>
      <c r="R205" s="9">
        <v>75104</v>
      </c>
    </row>
    <row r="206" spans="1:18" x14ac:dyDescent="0.25">
      <c r="A206" s="9">
        <v>39</v>
      </c>
      <c r="B206" s="9" t="s">
        <v>186</v>
      </c>
      <c r="C206" s="9" t="s">
        <v>441</v>
      </c>
      <c r="D206" s="28">
        <v>1.1904761904761904E-2</v>
      </c>
      <c r="E206" s="28">
        <v>2.48</v>
      </c>
      <c r="F206" s="26">
        <f t="shared" si="24"/>
        <v>2.9523809523809522E-2</v>
      </c>
      <c r="G206" s="27">
        <f t="shared" si="26"/>
        <v>5.7605859593707712E-5</v>
      </c>
      <c r="H206" s="23" t="s">
        <v>62</v>
      </c>
      <c r="I206" s="23" t="s">
        <v>224</v>
      </c>
      <c r="J206" s="23" t="s">
        <v>223</v>
      </c>
      <c r="K206" s="27">
        <f t="shared" si="22"/>
        <v>0</v>
      </c>
      <c r="L206" s="27">
        <v>0</v>
      </c>
      <c r="M206" s="27">
        <v>0</v>
      </c>
      <c r="N206" s="27">
        <v>0</v>
      </c>
      <c r="O206" s="9" t="s">
        <v>228</v>
      </c>
      <c r="P206" s="9" t="s">
        <v>228</v>
      </c>
      <c r="Q206" s="9" t="s">
        <v>228</v>
      </c>
      <c r="R206" s="9" t="s">
        <v>228</v>
      </c>
    </row>
    <row r="207" spans="1:18" x14ac:dyDescent="0.25">
      <c r="A207" s="9">
        <v>39</v>
      </c>
      <c r="B207" s="9" t="s">
        <v>187</v>
      </c>
      <c r="C207" s="9" t="s">
        <v>442</v>
      </c>
      <c r="D207" s="28">
        <v>5.9523809523809521E-3</v>
      </c>
      <c r="E207" s="28">
        <v>2.48</v>
      </c>
      <c r="F207" s="26">
        <f t="shared" si="24"/>
        <v>1.4761904761904761E-2</v>
      </c>
      <c r="G207" s="27">
        <f t="shared" si="26"/>
        <v>2.8802929796853856E-5</v>
      </c>
      <c r="H207" s="23" t="s">
        <v>62</v>
      </c>
      <c r="I207" s="23" t="s">
        <v>224</v>
      </c>
      <c r="J207" s="23" t="s">
        <v>223</v>
      </c>
      <c r="K207" s="27">
        <f t="shared" si="22"/>
        <v>2.8802929796853856E-5</v>
      </c>
      <c r="L207" s="27">
        <f t="shared" si="23"/>
        <v>2.8802929796853856E-5</v>
      </c>
      <c r="M207" s="27">
        <v>0</v>
      </c>
      <c r="N207" s="27">
        <v>0</v>
      </c>
      <c r="O207" s="9" t="s">
        <v>397</v>
      </c>
      <c r="P207" s="9" t="s">
        <v>398</v>
      </c>
      <c r="Q207" s="9" t="s">
        <v>338</v>
      </c>
      <c r="R207" s="9">
        <v>47274</v>
      </c>
    </row>
    <row r="208" spans="1:18" x14ac:dyDescent="0.25">
      <c r="A208" s="6">
        <v>39</v>
      </c>
      <c r="B208" s="9" t="s">
        <v>188</v>
      </c>
      <c r="C208" s="9" t="s">
        <v>441</v>
      </c>
      <c r="D208" s="24">
        <v>5.9523809523809521E-3</v>
      </c>
      <c r="E208" s="25">
        <v>2.48</v>
      </c>
      <c r="F208" s="26">
        <f t="shared" si="24"/>
        <v>1.4761904761904761E-2</v>
      </c>
      <c r="G208" s="27">
        <f t="shared" si="26"/>
        <v>2.8802929796853856E-5</v>
      </c>
      <c r="H208" s="25" t="s">
        <v>62</v>
      </c>
      <c r="I208" s="25" t="s">
        <v>224</v>
      </c>
      <c r="J208" s="25" t="s">
        <v>223</v>
      </c>
      <c r="K208" s="27">
        <f t="shared" si="22"/>
        <v>0</v>
      </c>
      <c r="L208" s="27">
        <v>0</v>
      </c>
      <c r="M208" s="27">
        <v>0</v>
      </c>
      <c r="N208" s="27">
        <v>0</v>
      </c>
      <c r="O208" s="9" t="s">
        <v>228</v>
      </c>
      <c r="P208" s="9" t="s">
        <v>228</v>
      </c>
      <c r="Q208" s="9" t="s">
        <v>228</v>
      </c>
      <c r="R208" s="9" t="s">
        <v>228</v>
      </c>
    </row>
    <row r="209" spans="1:18" x14ac:dyDescent="0.25">
      <c r="A209" s="9">
        <v>39</v>
      </c>
      <c r="B209" s="9" t="s">
        <v>189</v>
      </c>
      <c r="C209" s="9" t="s">
        <v>442</v>
      </c>
      <c r="D209" s="28">
        <v>5.9523809523809521E-3</v>
      </c>
      <c r="E209" s="28">
        <v>2.48</v>
      </c>
      <c r="F209" s="26">
        <f t="shared" si="24"/>
        <v>1.4761904761904761E-2</v>
      </c>
      <c r="G209" s="27">
        <f t="shared" si="26"/>
        <v>2.8802929796853856E-5</v>
      </c>
      <c r="H209" s="23" t="s">
        <v>62</v>
      </c>
      <c r="I209" s="23" t="s">
        <v>224</v>
      </c>
      <c r="J209" s="23" t="s">
        <v>223</v>
      </c>
      <c r="K209" s="27">
        <f t="shared" ref="K209:K251" si="27">L209</f>
        <v>2.8802929796853856E-5</v>
      </c>
      <c r="L209" s="27">
        <f t="shared" ref="L209:L251" si="28">G209</f>
        <v>2.8802929796853856E-5</v>
      </c>
      <c r="M209" s="27">
        <v>0</v>
      </c>
      <c r="N209" s="27">
        <v>0</v>
      </c>
      <c r="O209" s="9" t="s">
        <v>399</v>
      </c>
      <c r="P209" s="9" t="s">
        <v>400</v>
      </c>
      <c r="Q209" s="9" t="s">
        <v>379</v>
      </c>
      <c r="R209" s="9">
        <v>26155</v>
      </c>
    </row>
    <row r="210" spans="1:18" x14ac:dyDescent="0.25">
      <c r="A210" s="9">
        <v>39</v>
      </c>
      <c r="B210" s="9" t="s">
        <v>190</v>
      </c>
      <c r="C210" s="9" t="s">
        <v>442</v>
      </c>
      <c r="D210" s="28">
        <v>2.8571428571428571E-2</v>
      </c>
      <c r="E210" s="28">
        <v>2.48</v>
      </c>
      <c r="F210" s="26">
        <f t="shared" si="24"/>
        <v>7.0857142857142855E-2</v>
      </c>
      <c r="G210" s="27">
        <f t="shared" si="26"/>
        <v>1.3825406302489851E-4</v>
      </c>
      <c r="H210" s="23" t="s">
        <v>62</v>
      </c>
      <c r="I210" s="23" t="s">
        <v>224</v>
      </c>
      <c r="J210" s="23" t="s">
        <v>223</v>
      </c>
      <c r="K210" s="27">
        <f t="shared" si="27"/>
        <v>1.3825406302489851E-4</v>
      </c>
      <c r="L210" s="27">
        <f t="shared" si="28"/>
        <v>1.3825406302489851E-4</v>
      </c>
      <c r="M210" s="27">
        <v>0</v>
      </c>
      <c r="N210" s="27">
        <v>0</v>
      </c>
      <c r="O210" s="9" t="s">
        <v>401</v>
      </c>
      <c r="P210" s="9" t="s">
        <v>318</v>
      </c>
      <c r="Q210" s="9" t="s">
        <v>247</v>
      </c>
      <c r="R210" s="9">
        <v>76016</v>
      </c>
    </row>
    <row r="211" spans="1:18" x14ac:dyDescent="0.25">
      <c r="A211" s="9">
        <v>39</v>
      </c>
      <c r="B211" s="9" t="s">
        <v>191</v>
      </c>
      <c r="C211" s="9" t="s">
        <v>442</v>
      </c>
      <c r="D211" s="28">
        <v>2.3809523809523808E-2</v>
      </c>
      <c r="E211" s="28">
        <v>2.48</v>
      </c>
      <c r="F211" s="26">
        <f t="shared" si="24"/>
        <v>5.9047619047619043E-2</v>
      </c>
      <c r="G211" s="27">
        <f t="shared" si="26"/>
        <v>1.1521171918741542E-4</v>
      </c>
      <c r="H211" s="23" t="s">
        <v>62</v>
      </c>
      <c r="I211" s="23" t="s">
        <v>224</v>
      </c>
      <c r="J211" s="23" t="s">
        <v>223</v>
      </c>
      <c r="K211" s="27">
        <f t="shared" si="27"/>
        <v>1.1521171918741542E-4</v>
      </c>
      <c r="L211" s="27">
        <f t="shared" si="28"/>
        <v>1.1521171918741542E-4</v>
      </c>
      <c r="M211" s="27">
        <v>0</v>
      </c>
      <c r="N211" s="27">
        <v>0</v>
      </c>
      <c r="O211" s="9" t="s">
        <v>402</v>
      </c>
      <c r="P211" s="9" t="s">
        <v>403</v>
      </c>
      <c r="Q211" s="9" t="s">
        <v>404</v>
      </c>
      <c r="R211" s="9">
        <v>80138</v>
      </c>
    </row>
    <row r="212" spans="1:18" x14ac:dyDescent="0.25">
      <c r="A212" s="9">
        <v>39</v>
      </c>
      <c r="B212" s="9" t="s">
        <v>192</v>
      </c>
      <c r="C212" s="9" t="s">
        <v>442</v>
      </c>
      <c r="D212" s="28">
        <v>2.3809523809523808E-2</v>
      </c>
      <c r="E212" s="28">
        <v>2.48</v>
      </c>
      <c r="F212" s="26">
        <f t="shared" si="24"/>
        <v>5.9047619047619043E-2</v>
      </c>
      <c r="G212" s="27">
        <f t="shared" si="26"/>
        <v>1.1521171918741542E-4</v>
      </c>
      <c r="H212" s="23" t="s">
        <v>62</v>
      </c>
      <c r="I212" s="23" t="s">
        <v>224</v>
      </c>
      <c r="J212" s="23" t="s">
        <v>223</v>
      </c>
      <c r="K212" s="27">
        <f t="shared" si="27"/>
        <v>1.1521171918741542E-4</v>
      </c>
      <c r="L212" s="27">
        <f t="shared" si="28"/>
        <v>1.1521171918741542E-4</v>
      </c>
      <c r="M212" s="27">
        <v>0</v>
      </c>
      <c r="N212" s="27">
        <v>0</v>
      </c>
      <c r="O212" s="9" t="s">
        <v>402</v>
      </c>
      <c r="P212" s="9" t="s">
        <v>403</v>
      </c>
      <c r="Q212" s="9" t="s">
        <v>404</v>
      </c>
      <c r="R212" s="9">
        <v>80138</v>
      </c>
    </row>
    <row r="213" spans="1:18" x14ac:dyDescent="0.25">
      <c r="A213" s="9">
        <v>39</v>
      </c>
      <c r="B213" s="9" t="s">
        <v>193</v>
      </c>
      <c r="C213" s="9" t="s">
        <v>442</v>
      </c>
      <c r="D213" s="28">
        <v>3.4013605442176869E-3</v>
      </c>
      <c r="E213" s="28">
        <v>2.48</v>
      </c>
      <c r="F213" s="26">
        <f t="shared" si="24"/>
        <v>8.4353741496598633E-3</v>
      </c>
      <c r="G213" s="27">
        <f t="shared" si="26"/>
        <v>1.6458817026773633E-5</v>
      </c>
      <c r="H213" s="23" t="s">
        <v>62</v>
      </c>
      <c r="I213" s="23" t="s">
        <v>224</v>
      </c>
      <c r="J213" s="23" t="s">
        <v>223</v>
      </c>
      <c r="K213" s="27">
        <f t="shared" si="27"/>
        <v>1.6458817026773633E-5</v>
      </c>
      <c r="L213" s="27">
        <f t="shared" si="28"/>
        <v>1.6458817026773633E-5</v>
      </c>
      <c r="M213" s="27">
        <v>0</v>
      </c>
      <c r="N213" s="27">
        <v>0</v>
      </c>
      <c r="O213" s="9" t="s">
        <v>405</v>
      </c>
      <c r="P213" s="9" t="s">
        <v>406</v>
      </c>
      <c r="Q213" s="9" t="s">
        <v>227</v>
      </c>
      <c r="R213" s="9">
        <v>44420</v>
      </c>
    </row>
    <row r="214" spans="1:18" x14ac:dyDescent="0.25">
      <c r="A214" s="9">
        <v>39</v>
      </c>
      <c r="B214" s="9" t="s">
        <v>194</v>
      </c>
      <c r="C214" s="9" t="s">
        <v>442</v>
      </c>
      <c r="D214" s="28">
        <v>3.4013605442176869E-3</v>
      </c>
      <c r="E214" s="28">
        <v>2.48</v>
      </c>
      <c r="F214" s="26">
        <f t="shared" ref="F214:F251" si="29">E214*D214</f>
        <v>8.4353741496598633E-3</v>
      </c>
      <c r="G214" s="27">
        <f t="shared" si="26"/>
        <v>1.6458817026773633E-5</v>
      </c>
      <c r="H214" s="23" t="s">
        <v>62</v>
      </c>
      <c r="I214" s="23" t="s">
        <v>224</v>
      </c>
      <c r="J214" s="23" t="s">
        <v>223</v>
      </c>
      <c r="K214" s="27">
        <f t="shared" si="27"/>
        <v>1.6458817026773633E-5</v>
      </c>
      <c r="L214" s="27">
        <f t="shared" si="28"/>
        <v>1.6458817026773633E-5</v>
      </c>
      <c r="M214" s="27">
        <v>0</v>
      </c>
      <c r="N214" s="27">
        <v>0</v>
      </c>
      <c r="O214" s="9" t="s">
        <v>407</v>
      </c>
      <c r="P214" s="9" t="s">
        <v>406</v>
      </c>
      <c r="Q214" s="9" t="s">
        <v>227</v>
      </c>
      <c r="R214" s="9">
        <v>44420</v>
      </c>
    </row>
    <row r="215" spans="1:18" x14ac:dyDescent="0.25">
      <c r="A215" s="9">
        <v>39</v>
      </c>
      <c r="B215" s="9" t="s">
        <v>195</v>
      </c>
      <c r="C215" s="9" t="s">
        <v>442</v>
      </c>
      <c r="D215" s="28">
        <v>3.4013605442176869E-3</v>
      </c>
      <c r="E215" s="28">
        <v>2.48</v>
      </c>
      <c r="F215" s="26">
        <f t="shared" si="29"/>
        <v>8.4353741496598633E-3</v>
      </c>
      <c r="G215" s="27">
        <f t="shared" si="26"/>
        <v>1.6458817026773633E-5</v>
      </c>
      <c r="H215" s="23" t="s">
        <v>62</v>
      </c>
      <c r="I215" s="23" t="s">
        <v>224</v>
      </c>
      <c r="J215" s="23" t="s">
        <v>223</v>
      </c>
      <c r="K215" s="27">
        <f t="shared" si="27"/>
        <v>1.6458817026773633E-5</v>
      </c>
      <c r="L215" s="27">
        <f t="shared" si="28"/>
        <v>1.6458817026773633E-5</v>
      </c>
      <c r="M215" s="27">
        <v>0</v>
      </c>
      <c r="N215" s="27">
        <v>0</v>
      </c>
      <c r="O215" s="9" t="s">
        <v>408</v>
      </c>
      <c r="P215" s="9" t="s">
        <v>406</v>
      </c>
      <c r="Q215" s="9" t="s">
        <v>227</v>
      </c>
      <c r="R215" s="9">
        <v>44420</v>
      </c>
    </row>
    <row r="216" spans="1:18" x14ac:dyDescent="0.25">
      <c r="A216" s="9">
        <v>39</v>
      </c>
      <c r="B216" s="9" t="s">
        <v>196</v>
      </c>
      <c r="C216" s="9" t="s">
        <v>442</v>
      </c>
      <c r="D216" s="28">
        <v>1.1904761904761901E-2</v>
      </c>
      <c r="E216" s="28">
        <v>2.48</v>
      </c>
      <c r="F216" s="26">
        <f t="shared" si="29"/>
        <v>2.9523809523809515E-2</v>
      </c>
      <c r="G216" s="27">
        <f t="shared" si="26"/>
        <v>5.7605859593707698E-5</v>
      </c>
      <c r="H216" s="23" t="s">
        <v>62</v>
      </c>
      <c r="I216" s="23" t="s">
        <v>224</v>
      </c>
      <c r="J216" s="23" t="s">
        <v>223</v>
      </c>
      <c r="K216" s="27">
        <f t="shared" si="27"/>
        <v>5.7605859593707698E-5</v>
      </c>
      <c r="L216" s="27">
        <f t="shared" si="28"/>
        <v>5.7605859593707698E-5</v>
      </c>
      <c r="M216" s="27">
        <v>0</v>
      </c>
      <c r="N216" s="27">
        <v>0</v>
      </c>
      <c r="O216" s="9" t="s">
        <v>408</v>
      </c>
      <c r="P216" s="9" t="s">
        <v>406</v>
      </c>
      <c r="Q216" s="9" t="s">
        <v>227</v>
      </c>
      <c r="R216" s="9">
        <v>44420</v>
      </c>
    </row>
    <row r="217" spans="1:18" x14ac:dyDescent="0.25">
      <c r="A217" s="9">
        <v>39</v>
      </c>
      <c r="B217" s="9" t="s">
        <v>197</v>
      </c>
      <c r="C217" s="9" t="s">
        <v>442</v>
      </c>
      <c r="D217" s="28">
        <v>1.7857142857142856E-2</v>
      </c>
      <c r="E217" s="28">
        <v>2.48</v>
      </c>
      <c r="F217" s="26">
        <f t="shared" si="29"/>
        <v>4.4285714285714282E-2</v>
      </c>
      <c r="G217" s="27">
        <f t="shared" si="26"/>
        <v>8.6408789390561574E-5</v>
      </c>
      <c r="H217" s="23" t="s">
        <v>62</v>
      </c>
      <c r="I217" s="23" t="s">
        <v>224</v>
      </c>
      <c r="J217" s="23" t="s">
        <v>223</v>
      </c>
      <c r="K217" s="27">
        <f t="shared" si="27"/>
        <v>8.6408789390561574E-5</v>
      </c>
      <c r="L217" s="27">
        <f t="shared" si="28"/>
        <v>8.6408789390561574E-5</v>
      </c>
      <c r="M217" s="27">
        <v>0</v>
      </c>
      <c r="N217" s="27">
        <v>0</v>
      </c>
      <c r="O217" s="9" t="s">
        <v>409</v>
      </c>
      <c r="P217" s="9" t="s">
        <v>410</v>
      </c>
      <c r="Q217" s="9" t="s">
        <v>290</v>
      </c>
      <c r="R217" s="9">
        <v>33914</v>
      </c>
    </row>
    <row r="218" spans="1:18" x14ac:dyDescent="0.25">
      <c r="A218" s="9">
        <v>39</v>
      </c>
      <c r="B218" s="9" t="s">
        <v>198</v>
      </c>
      <c r="C218" s="9" t="s">
        <v>442</v>
      </c>
      <c r="D218" s="28">
        <v>1.1904761904761906E-3</v>
      </c>
      <c r="E218" s="28">
        <v>2.48</v>
      </c>
      <c r="F218" s="26">
        <f t="shared" si="29"/>
        <v>2.9523809523809524E-3</v>
      </c>
      <c r="G218" s="27">
        <f t="shared" si="26"/>
        <v>5.7605859593707717E-6</v>
      </c>
      <c r="H218" s="23" t="s">
        <v>62</v>
      </c>
      <c r="I218" s="23" t="s">
        <v>224</v>
      </c>
      <c r="J218" s="23" t="s">
        <v>223</v>
      </c>
      <c r="K218" s="27">
        <f t="shared" si="27"/>
        <v>5.7605859593707717E-6</v>
      </c>
      <c r="L218" s="27">
        <f t="shared" si="28"/>
        <v>5.7605859593707717E-6</v>
      </c>
      <c r="M218" s="27">
        <v>0</v>
      </c>
      <c r="N218" s="27">
        <v>0</v>
      </c>
      <c r="O218" s="9" t="s">
        <v>411</v>
      </c>
      <c r="P218" s="9" t="s">
        <v>412</v>
      </c>
      <c r="Q218" s="9" t="s">
        <v>354</v>
      </c>
      <c r="R218" s="9">
        <v>21557</v>
      </c>
    </row>
    <row r="219" spans="1:18" x14ac:dyDescent="0.25">
      <c r="A219" s="6">
        <v>39</v>
      </c>
      <c r="B219" s="9" t="s">
        <v>199</v>
      </c>
      <c r="C219" s="9" t="s">
        <v>442</v>
      </c>
      <c r="D219" s="24">
        <v>1.1904761904761906E-3</v>
      </c>
      <c r="E219" s="25">
        <v>2.48</v>
      </c>
      <c r="F219" s="26">
        <f t="shared" si="29"/>
        <v>2.9523809523809524E-3</v>
      </c>
      <c r="G219" s="27">
        <f t="shared" si="26"/>
        <v>5.7605859593707717E-6</v>
      </c>
      <c r="H219" s="25" t="s">
        <v>62</v>
      </c>
      <c r="I219" s="25" t="s">
        <v>224</v>
      </c>
      <c r="J219" s="25" t="s">
        <v>223</v>
      </c>
      <c r="K219" s="27">
        <f t="shared" si="27"/>
        <v>5.7605859593707717E-6</v>
      </c>
      <c r="L219" s="27">
        <f t="shared" si="28"/>
        <v>5.7605859593707717E-6</v>
      </c>
      <c r="M219" s="27">
        <v>0</v>
      </c>
      <c r="N219" s="27">
        <v>0</v>
      </c>
      <c r="O219" s="9" t="s">
        <v>411</v>
      </c>
      <c r="P219" s="9" t="s">
        <v>412</v>
      </c>
      <c r="Q219" s="9" t="s">
        <v>354</v>
      </c>
      <c r="R219" s="9">
        <v>21557</v>
      </c>
    </row>
    <row r="220" spans="1:18" x14ac:dyDescent="0.25">
      <c r="A220" s="6">
        <v>39</v>
      </c>
      <c r="B220" s="9" t="s">
        <v>200</v>
      </c>
      <c r="C220" s="9" t="s">
        <v>442</v>
      </c>
      <c r="D220" s="24">
        <v>3.5714285714285713E-3</v>
      </c>
      <c r="E220" s="28">
        <v>2.48</v>
      </c>
      <c r="F220" s="26">
        <f t="shared" si="29"/>
        <v>8.8571428571428568E-3</v>
      </c>
      <c r="G220" s="27">
        <f t="shared" si="26"/>
        <v>1.7281757878112314E-5</v>
      </c>
      <c r="H220" s="25" t="s">
        <v>62</v>
      </c>
      <c r="I220" s="25" t="s">
        <v>224</v>
      </c>
      <c r="J220" s="23" t="s">
        <v>223</v>
      </c>
      <c r="K220" s="27">
        <f t="shared" si="27"/>
        <v>1.7281757878112314E-5</v>
      </c>
      <c r="L220" s="27">
        <f t="shared" si="28"/>
        <v>1.7281757878112314E-5</v>
      </c>
      <c r="M220" s="27">
        <v>0</v>
      </c>
      <c r="N220" s="27">
        <v>0</v>
      </c>
      <c r="O220" s="9" t="s">
        <v>413</v>
      </c>
      <c r="P220" s="9" t="s">
        <v>414</v>
      </c>
      <c r="Q220" s="9" t="s">
        <v>247</v>
      </c>
      <c r="R220" s="9">
        <v>78028</v>
      </c>
    </row>
    <row r="221" spans="1:18" x14ac:dyDescent="0.25">
      <c r="A221" s="6">
        <v>39</v>
      </c>
      <c r="B221" s="9" t="s">
        <v>201</v>
      </c>
      <c r="C221" s="9" t="s">
        <v>442</v>
      </c>
      <c r="D221" s="24">
        <v>1.1904761904761906E-3</v>
      </c>
      <c r="E221" s="28">
        <v>2.48</v>
      </c>
      <c r="F221" s="26">
        <f t="shared" si="29"/>
        <v>2.9523809523809524E-3</v>
      </c>
      <c r="G221" s="27">
        <f t="shared" si="26"/>
        <v>5.7605859593707717E-6</v>
      </c>
      <c r="H221" s="25" t="s">
        <v>62</v>
      </c>
      <c r="I221" s="25" t="s">
        <v>224</v>
      </c>
      <c r="J221" s="23" t="s">
        <v>223</v>
      </c>
      <c r="K221" s="27">
        <f t="shared" si="27"/>
        <v>5.7605859593707717E-6</v>
      </c>
      <c r="L221" s="27">
        <f t="shared" si="28"/>
        <v>5.7605859593707717E-6</v>
      </c>
      <c r="M221" s="27">
        <v>0</v>
      </c>
      <c r="N221" s="27">
        <v>0</v>
      </c>
      <c r="O221" s="9" t="s">
        <v>411</v>
      </c>
      <c r="P221" s="9" t="s">
        <v>412</v>
      </c>
      <c r="Q221" s="9" t="s">
        <v>354</v>
      </c>
      <c r="R221" s="9">
        <v>21557</v>
      </c>
    </row>
    <row r="222" spans="1:18" x14ac:dyDescent="0.25">
      <c r="A222" s="6">
        <v>39</v>
      </c>
      <c r="B222" s="9" t="s">
        <v>202</v>
      </c>
      <c r="C222" s="9" t="s">
        <v>442</v>
      </c>
      <c r="D222" s="24">
        <v>3.5714285714285713E-3</v>
      </c>
      <c r="E222" s="25">
        <v>2.48</v>
      </c>
      <c r="F222" s="26">
        <f t="shared" si="29"/>
        <v>8.8571428571428568E-3</v>
      </c>
      <c r="G222" s="27">
        <f t="shared" si="26"/>
        <v>1.7281757878112314E-5</v>
      </c>
      <c r="H222" s="25" t="s">
        <v>62</v>
      </c>
      <c r="I222" s="25" t="s">
        <v>224</v>
      </c>
      <c r="J222" s="25" t="s">
        <v>223</v>
      </c>
      <c r="K222" s="27">
        <f t="shared" si="27"/>
        <v>1.7281757878112314E-5</v>
      </c>
      <c r="L222" s="27">
        <f t="shared" si="28"/>
        <v>1.7281757878112314E-5</v>
      </c>
      <c r="M222" s="27">
        <v>0</v>
      </c>
      <c r="N222" s="27">
        <v>0</v>
      </c>
      <c r="O222" s="9" t="s">
        <v>415</v>
      </c>
      <c r="P222" s="9" t="s">
        <v>416</v>
      </c>
      <c r="Q222" s="9" t="s">
        <v>417</v>
      </c>
      <c r="R222" s="9">
        <v>89410</v>
      </c>
    </row>
    <row r="223" spans="1:18" x14ac:dyDescent="0.25">
      <c r="A223" s="6">
        <v>39</v>
      </c>
      <c r="B223" s="9" t="s">
        <v>203</v>
      </c>
      <c r="C223" s="9" t="s">
        <v>442</v>
      </c>
      <c r="D223" s="24">
        <v>1.5873015873015872E-2</v>
      </c>
      <c r="E223" s="25">
        <v>2.48</v>
      </c>
      <c r="F223" s="26">
        <f t="shared" si="29"/>
        <v>3.936507936507936E-2</v>
      </c>
      <c r="G223" s="27">
        <f t="shared" ref="G223:G234" si="30">F223/$F$252</f>
        <v>7.6807812791610273E-5</v>
      </c>
      <c r="H223" s="25" t="s">
        <v>62</v>
      </c>
      <c r="I223" s="25" t="s">
        <v>224</v>
      </c>
      <c r="J223" s="25" t="s">
        <v>223</v>
      </c>
      <c r="K223" s="27">
        <f t="shared" si="27"/>
        <v>7.6807812791610273E-5</v>
      </c>
      <c r="L223" s="27">
        <f t="shared" si="28"/>
        <v>7.6807812791610273E-5</v>
      </c>
      <c r="M223" s="27">
        <v>0</v>
      </c>
      <c r="N223" s="27">
        <v>0</v>
      </c>
      <c r="O223" s="9" t="s">
        <v>418</v>
      </c>
      <c r="P223" s="9" t="s">
        <v>376</v>
      </c>
      <c r="Q223" s="9" t="s">
        <v>372</v>
      </c>
      <c r="R223" s="9">
        <v>29640</v>
      </c>
    </row>
    <row r="224" spans="1:18" x14ac:dyDescent="0.25">
      <c r="A224" s="6">
        <v>39</v>
      </c>
      <c r="B224" s="9" t="s">
        <v>204</v>
      </c>
      <c r="C224" s="6" t="s">
        <v>441</v>
      </c>
      <c r="D224" s="24">
        <v>3.5714285714285713E-3</v>
      </c>
      <c r="E224" s="25">
        <v>2.48</v>
      </c>
      <c r="F224" s="26">
        <f t="shared" si="29"/>
        <v>8.8571428571428568E-3</v>
      </c>
      <c r="G224" s="27">
        <f t="shared" si="30"/>
        <v>1.7281757878112314E-5</v>
      </c>
      <c r="H224" s="25" t="s">
        <v>62</v>
      </c>
      <c r="I224" s="25" t="s">
        <v>224</v>
      </c>
      <c r="J224" s="25" t="s">
        <v>223</v>
      </c>
      <c r="K224" s="27">
        <f t="shared" si="27"/>
        <v>0</v>
      </c>
      <c r="L224" s="27">
        <v>0</v>
      </c>
      <c r="M224" s="27">
        <v>0</v>
      </c>
      <c r="N224" s="27">
        <v>0</v>
      </c>
      <c r="O224" s="9" t="s">
        <v>449</v>
      </c>
      <c r="P224" s="9" t="s">
        <v>450</v>
      </c>
      <c r="Q224" s="9" t="s">
        <v>290</v>
      </c>
      <c r="R224" s="9">
        <v>32086</v>
      </c>
    </row>
    <row r="225" spans="1:18" x14ac:dyDescent="0.25">
      <c r="A225" s="6">
        <v>39</v>
      </c>
      <c r="B225" s="9" t="s">
        <v>205</v>
      </c>
      <c r="C225" s="6" t="s">
        <v>441</v>
      </c>
      <c r="D225" s="24">
        <v>9.9206349206349201E-4</v>
      </c>
      <c r="E225" s="25">
        <v>2.48</v>
      </c>
      <c r="F225" s="26">
        <f t="shared" si="29"/>
        <v>2.46031746031746E-3</v>
      </c>
      <c r="G225" s="29">
        <f t="shared" si="30"/>
        <v>4.8004882994756421E-6</v>
      </c>
      <c r="H225" s="25" t="s">
        <v>62</v>
      </c>
      <c r="I225" s="25" t="s">
        <v>224</v>
      </c>
      <c r="J225" s="25" t="s">
        <v>223</v>
      </c>
      <c r="K225" s="29">
        <f t="shared" si="27"/>
        <v>0</v>
      </c>
      <c r="L225" s="29">
        <v>0</v>
      </c>
      <c r="M225" s="29">
        <v>0</v>
      </c>
      <c r="N225" s="29">
        <v>0</v>
      </c>
      <c r="O225" s="9" t="s">
        <v>451</v>
      </c>
      <c r="P225" s="9" t="s">
        <v>369</v>
      </c>
      <c r="Q225" s="9" t="s">
        <v>227</v>
      </c>
      <c r="R225" s="9">
        <v>43906</v>
      </c>
    </row>
    <row r="226" spans="1:18" x14ac:dyDescent="0.25">
      <c r="A226" s="6">
        <v>39</v>
      </c>
      <c r="B226" s="9" t="s">
        <v>206</v>
      </c>
      <c r="C226" s="6" t="s">
        <v>441</v>
      </c>
      <c r="D226" s="24">
        <v>9.9206349206349201E-4</v>
      </c>
      <c r="E226" s="25">
        <v>2.48</v>
      </c>
      <c r="F226" s="26">
        <f t="shared" si="29"/>
        <v>2.46031746031746E-3</v>
      </c>
      <c r="G226" s="29">
        <f t="shared" si="30"/>
        <v>4.8004882994756421E-6</v>
      </c>
      <c r="H226" s="25" t="s">
        <v>62</v>
      </c>
      <c r="I226" s="25" t="s">
        <v>224</v>
      </c>
      <c r="J226" s="25" t="s">
        <v>223</v>
      </c>
      <c r="K226" s="29">
        <f t="shared" si="27"/>
        <v>0</v>
      </c>
      <c r="L226" s="29">
        <v>0</v>
      </c>
      <c r="M226" s="29">
        <v>0</v>
      </c>
      <c r="N226" s="29">
        <v>0</v>
      </c>
      <c r="O226" s="9" t="s">
        <v>228</v>
      </c>
      <c r="P226" s="9" t="s">
        <v>228</v>
      </c>
      <c r="Q226" s="9" t="s">
        <v>228</v>
      </c>
      <c r="R226" s="9" t="s">
        <v>228</v>
      </c>
    </row>
    <row r="227" spans="1:18" x14ac:dyDescent="0.25">
      <c r="A227" s="6">
        <v>39</v>
      </c>
      <c r="B227" s="9" t="s">
        <v>207</v>
      </c>
      <c r="C227" s="9" t="s">
        <v>442</v>
      </c>
      <c r="D227" s="24">
        <v>3.5714285714285713E-3</v>
      </c>
      <c r="E227" s="25">
        <v>2.48</v>
      </c>
      <c r="F227" s="26">
        <f t="shared" si="29"/>
        <v>8.8571428571428568E-3</v>
      </c>
      <c r="G227" s="27">
        <f t="shared" si="30"/>
        <v>1.7281757878112314E-5</v>
      </c>
      <c r="H227" s="25" t="s">
        <v>62</v>
      </c>
      <c r="I227" s="25" t="s">
        <v>224</v>
      </c>
      <c r="J227" s="25" t="s">
        <v>223</v>
      </c>
      <c r="K227" s="27">
        <f t="shared" si="27"/>
        <v>1.7281757878112314E-5</v>
      </c>
      <c r="L227" s="27">
        <f t="shared" si="28"/>
        <v>1.7281757878112314E-5</v>
      </c>
      <c r="M227" s="27">
        <v>0</v>
      </c>
      <c r="N227" s="27">
        <v>0</v>
      </c>
      <c r="O227" s="9" t="s">
        <v>419</v>
      </c>
      <c r="P227" s="9" t="s">
        <v>420</v>
      </c>
      <c r="Q227" s="9" t="s">
        <v>227</v>
      </c>
      <c r="R227" s="9">
        <v>45177</v>
      </c>
    </row>
    <row r="228" spans="1:18" x14ac:dyDescent="0.25">
      <c r="A228" s="6">
        <v>39</v>
      </c>
      <c r="B228" s="9" t="s">
        <v>208</v>
      </c>
      <c r="C228" s="9" t="s">
        <v>442</v>
      </c>
      <c r="D228" s="24">
        <v>9.5238095238095247E-3</v>
      </c>
      <c r="E228" s="25">
        <v>2.48</v>
      </c>
      <c r="F228" s="26">
        <f t="shared" si="29"/>
        <v>2.3619047619047619E-2</v>
      </c>
      <c r="G228" s="27">
        <f t="shared" si="30"/>
        <v>4.6084687674966173E-5</v>
      </c>
      <c r="H228" s="25" t="s">
        <v>62</v>
      </c>
      <c r="I228" s="25" t="s">
        <v>224</v>
      </c>
      <c r="J228" s="25" t="s">
        <v>223</v>
      </c>
      <c r="K228" s="27">
        <f t="shared" si="27"/>
        <v>4.6084687674966173E-5</v>
      </c>
      <c r="L228" s="27">
        <f t="shared" si="28"/>
        <v>4.6084687674966173E-5</v>
      </c>
      <c r="M228" s="27">
        <v>0</v>
      </c>
      <c r="N228" s="27">
        <v>0</v>
      </c>
      <c r="O228" s="9" t="s">
        <v>421</v>
      </c>
      <c r="P228" s="9" t="s">
        <v>422</v>
      </c>
      <c r="Q228" s="9" t="s">
        <v>227</v>
      </c>
      <c r="R228" s="9">
        <v>45750</v>
      </c>
    </row>
    <row r="229" spans="1:18" x14ac:dyDescent="0.25">
      <c r="A229" s="6">
        <v>39</v>
      </c>
      <c r="B229" s="9" t="s">
        <v>209</v>
      </c>
      <c r="C229" s="9" t="s">
        <v>442</v>
      </c>
      <c r="D229" s="24">
        <v>9.5238095238095247E-3</v>
      </c>
      <c r="E229" s="25">
        <v>2.48</v>
      </c>
      <c r="F229" s="26">
        <f t="shared" si="29"/>
        <v>2.3619047619047619E-2</v>
      </c>
      <c r="G229" s="27">
        <f t="shared" si="30"/>
        <v>4.6084687674966173E-5</v>
      </c>
      <c r="H229" s="25" t="s">
        <v>62</v>
      </c>
      <c r="I229" s="25" t="s">
        <v>224</v>
      </c>
      <c r="J229" s="25" t="s">
        <v>223</v>
      </c>
      <c r="K229" s="27">
        <f t="shared" si="27"/>
        <v>4.6084687674966173E-5</v>
      </c>
      <c r="L229" s="27">
        <f t="shared" si="28"/>
        <v>4.6084687674966173E-5</v>
      </c>
      <c r="M229" s="27">
        <v>0</v>
      </c>
      <c r="N229" s="27">
        <v>0</v>
      </c>
      <c r="O229" s="9" t="s">
        <v>423</v>
      </c>
      <c r="P229" s="9" t="s">
        <v>392</v>
      </c>
      <c r="Q229" s="9" t="s">
        <v>227</v>
      </c>
      <c r="R229" s="9">
        <v>45744</v>
      </c>
    </row>
    <row r="230" spans="1:18" x14ac:dyDescent="0.25">
      <c r="A230" s="6">
        <v>39</v>
      </c>
      <c r="B230" s="9" t="s">
        <v>210</v>
      </c>
      <c r="C230" s="6" t="s">
        <v>441</v>
      </c>
      <c r="D230" s="24">
        <v>3.5714285714285713E-3</v>
      </c>
      <c r="E230" s="25">
        <v>2.48</v>
      </c>
      <c r="F230" s="26">
        <f t="shared" si="29"/>
        <v>8.8571428571428568E-3</v>
      </c>
      <c r="G230" s="27">
        <f t="shared" si="30"/>
        <v>1.7281757878112314E-5</v>
      </c>
      <c r="H230" s="25" t="s">
        <v>62</v>
      </c>
      <c r="I230" s="25" t="s">
        <v>224</v>
      </c>
      <c r="J230" s="25" t="s">
        <v>223</v>
      </c>
      <c r="K230" s="27">
        <f t="shared" si="27"/>
        <v>0</v>
      </c>
      <c r="L230" s="27">
        <v>0</v>
      </c>
      <c r="M230" s="27">
        <v>0</v>
      </c>
      <c r="N230" s="27">
        <v>0</v>
      </c>
      <c r="O230" s="9" t="s">
        <v>452</v>
      </c>
      <c r="P230" s="9" t="s">
        <v>450</v>
      </c>
      <c r="Q230" s="9" t="s">
        <v>290</v>
      </c>
      <c r="R230" s="9">
        <v>32086</v>
      </c>
    </row>
    <row r="231" spans="1:18" x14ac:dyDescent="0.25">
      <c r="A231" s="6">
        <v>39</v>
      </c>
      <c r="B231" s="9" t="s">
        <v>211</v>
      </c>
      <c r="C231" s="9" t="s">
        <v>442</v>
      </c>
      <c r="D231" s="24">
        <v>9.9206349206349201E-4</v>
      </c>
      <c r="E231" s="28">
        <v>2.48</v>
      </c>
      <c r="F231" s="26">
        <f t="shared" si="29"/>
        <v>2.46031746031746E-3</v>
      </c>
      <c r="G231" s="29">
        <f t="shared" si="30"/>
        <v>4.8004882994756421E-6</v>
      </c>
      <c r="H231" s="25" t="s">
        <v>62</v>
      </c>
      <c r="I231" s="25" t="s">
        <v>224</v>
      </c>
      <c r="J231" s="23" t="s">
        <v>223</v>
      </c>
      <c r="K231" s="29">
        <f t="shared" si="27"/>
        <v>4.8004882994756421E-6</v>
      </c>
      <c r="L231" s="29">
        <f t="shared" si="28"/>
        <v>4.8004882994756421E-6</v>
      </c>
      <c r="M231" s="29">
        <v>0</v>
      </c>
      <c r="N231" s="29">
        <v>0</v>
      </c>
      <c r="O231" s="9" t="s">
        <v>424</v>
      </c>
      <c r="P231" s="9" t="s">
        <v>381</v>
      </c>
      <c r="Q231" s="9" t="s">
        <v>227</v>
      </c>
      <c r="R231" s="9">
        <v>43947</v>
      </c>
    </row>
    <row r="232" spans="1:18" x14ac:dyDescent="0.25">
      <c r="A232" s="6">
        <v>39</v>
      </c>
      <c r="B232" s="9" t="s">
        <v>212</v>
      </c>
      <c r="C232" s="9" t="s">
        <v>442</v>
      </c>
      <c r="D232" s="24">
        <v>3.5714285714285713E-3</v>
      </c>
      <c r="E232" s="25">
        <v>2.48</v>
      </c>
      <c r="F232" s="26">
        <f t="shared" si="29"/>
        <v>8.8571428571428568E-3</v>
      </c>
      <c r="G232" s="27">
        <f t="shared" si="30"/>
        <v>1.7281757878112314E-5</v>
      </c>
      <c r="H232" s="25" t="s">
        <v>62</v>
      </c>
      <c r="I232" s="25" t="s">
        <v>224</v>
      </c>
      <c r="J232" s="25" t="s">
        <v>223</v>
      </c>
      <c r="K232" s="27">
        <f t="shared" si="27"/>
        <v>1.7281757878112314E-5</v>
      </c>
      <c r="L232" s="27">
        <f t="shared" si="28"/>
        <v>1.7281757878112314E-5</v>
      </c>
      <c r="M232" s="27">
        <v>0</v>
      </c>
      <c r="N232" s="27">
        <v>0</v>
      </c>
      <c r="O232" s="9" t="s">
        <v>425</v>
      </c>
      <c r="P232" s="9" t="s">
        <v>426</v>
      </c>
      <c r="Q232" s="9" t="s">
        <v>283</v>
      </c>
      <c r="R232" s="9">
        <v>30345</v>
      </c>
    </row>
    <row r="233" spans="1:18" x14ac:dyDescent="0.25">
      <c r="A233" s="6">
        <v>39</v>
      </c>
      <c r="B233" s="9" t="s">
        <v>213</v>
      </c>
      <c r="C233" s="9" t="s">
        <v>442</v>
      </c>
      <c r="D233" s="24">
        <v>3.5714285714285712E-2</v>
      </c>
      <c r="E233" s="25">
        <v>2.48</v>
      </c>
      <c r="F233" s="26">
        <f t="shared" si="29"/>
        <v>8.8571428571428565E-2</v>
      </c>
      <c r="G233" s="27">
        <f t="shared" si="30"/>
        <v>1.7281757878112315E-4</v>
      </c>
      <c r="H233" s="25" t="s">
        <v>62</v>
      </c>
      <c r="I233" s="25" t="s">
        <v>224</v>
      </c>
      <c r="J233" s="25" t="s">
        <v>223</v>
      </c>
      <c r="K233" s="27">
        <f t="shared" si="27"/>
        <v>1.7281757878112315E-4</v>
      </c>
      <c r="L233" s="27">
        <f t="shared" si="28"/>
        <v>1.7281757878112315E-4</v>
      </c>
      <c r="M233" s="27">
        <v>0</v>
      </c>
      <c r="N233" s="27">
        <v>0</v>
      </c>
      <c r="O233" s="9" t="s">
        <v>427</v>
      </c>
      <c r="P233" s="9" t="s">
        <v>428</v>
      </c>
      <c r="Q233" s="9" t="s">
        <v>227</v>
      </c>
      <c r="R233" s="9">
        <v>43031</v>
      </c>
    </row>
    <row r="234" spans="1:18" x14ac:dyDescent="0.25">
      <c r="A234" s="48">
        <v>40</v>
      </c>
      <c r="B234" s="23" t="s">
        <v>137</v>
      </c>
      <c r="C234" s="48" t="s">
        <v>442</v>
      </c>
      <c r="D234" s="47">
        <v>0.5</v>
      </c>
      <c r="E234" s="48">
        <v>22.449000000000002</v>
      </c>
      <c r="F234" s="49">
        <f t="shared" si="29"/>
        <v>11.224500000000001</v>
      </c>
      <c r="G234" s="46">
        <f t="shared" si="30"/>
        <v>2.1900865147098415E-2</v>
      </c>
      <c r="H234" s="48" t="s">
        <v>63</v>
      </c>
      <c r="I234" s="48" t="s">
        <v>224</v>
      </c>
      <c r="J234" s="48" t="s">
        <v>223</v>
      </c>
      <c r="K234" s="46">
        <f t="shared" si="27"/>
        <v>2.1900865147098415E-2</v>
      </c>
      <c r="L234" s="46">
        <f t="shared" si="28"/>
        <v>2.1900865147098415E-2</v>
      </c>
      <c r="M234" s="46">
        <v>0</v>
      </c>
      <c r="N234" s="46">
        <v>0</v>
      </c>
      <c r="O234" s="23" t="s">
        <v>323</v>
      </c>
      <c r="P234" s="23" t="s">
        <v>263</v>
      </c>
      <c r="Q234" s="23" t="s">
        <v>227</v>
      </c>
      <c r="R234" s="23">
        <v>43946</v>
      </c>
    </row>
    <row r="235" spans="1:18" x14ac:dyDescent="0.25">
      <c r="A235" s="48"/>
      <c r="B235" s="23" t="s">
        <v>140</v>
      </c>
      <c r="C235" s="48"/>
      <c r="D235" s="47"/>
      <c r="E235" s="48"/>
      <c r="F235" s="49"/>
      <c r="G235" s="46"/>
      <c r="H235" s="48"/>
      <c r="I235" s="48"/>
      <c r="J235" s="48"/>
      <c r="K235" s="46"/>
      <c r="L235" s="46"/>
      <c r="M235" s="46"/>
      <c r="N235" s="46"/>
      <c r="O235" s="23" t="s">
        <v>228</v>
      </c>
      <c r="P235" s="23" t="s">
        <v>228</v>
      </c>
      <c r="Q235" s="23" t="s">
        <v>228</v>
      </c>
      <c r="R235" s="23" t="s">
        <v>228</v>
      </c>
    </row>
    <row r="236" spans="1:18" ht="31.5" x14ac:dyDescent="0.25">
      <c r="A236" s="25">
        <v>40</v>
      </c>
      <c r="B236" s="23" t="s">
        <v>138</v>
      </c>
      <c r="C236" s="25" t="s">
        <v>442</v>
      </c>
      <c r="D236" s="24">
        <v>0.49</v>
      </c>
      <c r="E236" s="25">
        <v>22.449000000000002</v>
      </c>
      <c r="F236" s="26">
        <f t="shared" si="29"/>
        <v>11.000010000000001</v>
      </c>
      <c r="G236" s="27">
        <f t="shared" ref="G236:G246" si="31">F236/$F$252</f>
        <v>2.146284784415645E-2</v>
      </c>
      <c r="H236" s="25" t="s">
        <v>63</v>
      </c>
      <c r="I236" s="25" t="s">
        <v>224</v>
      </c>
      <c r="J236" s="25" t="s">
        <v>223</v>
      </c>
      <c r="K236" s="27">
        <f t="shared" si="27"/>
        <v>2.146284784415645E-2</v>
      </c>
      <c r="L236" s="27">
        <f t="shared" si="28"/>
        <v>2.146284784415645E-2</v>
      </c>
      <c r="M236" s="27">
        <v>0</v>
      </c>
      <c r="N236" s="27">
        <v>0</v>
      </c>
      <c r="O236" s="23" t="s">
        <v>324</v>
      </c>
      <c r="P236" s="23" t="s">
        <v>325</v>
      </c>
      <c r="Q236" s="23" t="s">
        <v>247</v>
      </c>
      <c r="R236" s="23">
        <v>45225</v>
      </c>
    </row>
    <row r="237" spans="1:18" ht="31.5" x14ac:dyDescent="0.25">
      <c r="A237" s="25">
        <v>40</v>
      </c>
      <c r="B237" s="23" t="s">
        <v>139</v>
      </c>
      <c r="C237" s="25" t="s">
        <v>442</v>
      </c>
      <c r="D237" s="24">
        <v>0.01</v>
      </c>
      <c r="E237" s="25">
        <v>22.449000000000002</v>
      </c>
      <c r="F237" s="26">
        <f t="shared" si="29"/>
        <v>0.22449000000000002</v>
      </c>
      <c r="G237" s="27">
        <f t="shared" si="31"/>
        <v>4.3801730294196835E-4</v>
      </c>
      <c r="H237" s="25" t="s">
        <v>63</v>
      </c>
      <c r="I237" s="25" t="s">
        <v>224</v>
      </c>
      <c r="J237" s="25" t="s">
        <v>223</v>
      </c>
      <c r="K237" s="27">
        <f t="shared" si="27"/>
        <v>4.3801730294196835E-4</v>
      </c>
      <c r="L237" s="27">
        <f t="shared" si="28"/>
        <v>4.3801730294196835E-4</v>
      </c>
      <c r="M237" s="27">
        <v>0</v>
      </c>
      <c r="N237" s="27">
        <v>0</v>
      </c>
      <c r="O237" s="23" t="s">
        <v>326</v>
      </c>
      <c r="P237" s="23" t="s">
        <v>325</v>
      </c>
      <c r="Q237" s="23" t="s">
        <v>247</v>
      </c>
      <c r="R237" s="23">
        <v>75244</v>
      </c>
    </row>
    <row r="238" spans="1:18" x14ac:dyDescent="0.25">
      <c r="A238" s="6">
        <v>41</v>
      </c>
      <c r="B238" s="9" t="s">
        <v>214</v>
      </c>
      <c r="C238" s="6" t="s">
        <v>442</v>
      </c>
      <c r="D238" s="24">
        <v>0.375</v>
      </c>
      <c r="E238" s="25">
        <v>1.4139999999999999</v>
      </c>
      <c r="F238" s="26">
        <f t="shared" si="29"/>
        <v>0.53025</v>
      </c>
      <c r="G238" s="27">
        <f t="shared" si="31"/>
        <v>1.0346058839368288E-3</v>
      </c>
      <c r="H238" s="25" t="s">
        <v>64</v>
      </c>
      <c r="I238" s="25" t="s">
        <v>224</v>
      </c>
      <c r="J238" s="25" t="s">
        <v>223</v>
      </c>
      <c r="K238" s="27">
        <f t="shared" si="27"/>
        <v>1.0346058839368288E-3</v>
      </c>
      <c r="L238" s="27">
        <f t="shared" si="28"/>
        <v>1.0346058839368288E-3</v>
      </c>
      <c r="M238" s="27">
        <v>0</v>
      </c>
      <c r="N238" s="27">
        <v>0</v>
      </c>
      <c r="O238" s="9" t="s">
        <v>429</v>
      </c>
      <c r="P238" s="9" t="s">
        <v>430</v>
      </c>
      <c r="Q238" s="9" t="s">
        <v>227</v>
      </c>
      <c r="R238" s="9">
        <v>44691</v>
      </c>
    </row>
    <row r="239" spans="1:18" x14ac:dyDescent="0.25">
      <c r="A239" s="6">
        <v>41</v>
      </c>
      <c r="B239" s="9" t="s">
        <v>215</v>
      </c>
      <c r="C239" s="6" t="s">
        <v>442</v>
      </c>
      <c r="D239" s="24">
        <v>0.375</v>
      </c>
      <c r="E239" s="25">
        <v>1.4139999999999999</v>
      </c>
      <c r="F239" s="26">
        <f t="shared" si="29"/>
        <v>0.53025</v>
      </c>
      <c r="G239" s="27">
        <f t="shared" si="31"/>
        <v>1.0346058839368288E-3</v>
      </c>
      <c r="H239" s="25" t="s">
        <v>64</v>
      </c>
      <c r="I239" s="25" t="s">
        <v>224</v>
      </c>
      <c r="J239" s="25" t="s">
        <v>223</v>
      </c>
      <c r="K239" s="27">
        <f t="shared" si="27"/>
        <v>1.0346058839368288E-3</v>
      </c>
      <c r="L239" s="27">
        <f t="shared" si="28"/>
        <v>1.0346058839368288E-3</v>
      </c>
      <c r="M239" s="27">
        <v>0</v>
      </c>
      <c r="N239" s="27">
        <v>0</v>
      </c>
      <c r="O239" s="9" t="s">
        <v>429</v>
      </c>
      <c r="P239" s="9" t="s">
        <v>430</v>
      </c>
      <c r="Q239" s="9" t="s">
        <v>227</v>
      </c>
      <c r="R239" s="9">
        <v>44691</v>
      </c>
    </row>
    <row r="240" spans="1:18" ht="47.25" x14ac:dyDescent="0.25">
      <c r="A240" s="6">
        <v>41</v>
      </c>
      <c r="B240" s="9" t="s">
        <v>444</v>
      </c>
      <c r="C240" s="6" t="s">
        <v>442</v>
      </c>
      <c r="D240" s="24">
        <v>0.125</v>
      </c>
      <c r="E240" s="25">
        <v>1.4139999999999999</v>
      </c>
      <c r="F240" s="26">
        <f t="shared" si="29"/>
        <v>0.17674999999999999</v>
      </c>
      <c r="G240" s="27">
        <f t="shared" si="31"/>
        <v>3.448686279789429E-4</v>
      </c>
      <c r="H240" s="25" t="s">
        <v>64</v>
      </c>
      <c r="I240" s="25" t="s">
        <v>224</v>
      </c>
      <c r="J240" s="25" t="s">
        <v>223</v>
      </c>
      <c r="K240" s="27">
        <f t="shared" si="27"/>
        <v>3.448686279789429E-4</v>
      </c>
      <c r="L240" s="27">
        <f t="shared" si="28"/>
        <v>3.448686279789429E-4</v>
      </c>
      <c r="M240" s="27">
        <v>0</v>
      </c>
      <c r="N240" s="27">
        <v>0</v>
      </c>
      <c r="O240" s="9" t="s">
        <v>431</v>
      </c>
      <c r="P240" s="9" t="s">
        <v>430</v>
      </c>
      <c r="Q240" s="9" t="s">
        <v>227</v>
      </c>
      <c r="R240" s="9">
        <v>44691</v>
      </c>
    </row>
    <row r="241" spans="1:18" x14ac:dyDescent="0.25">
      <c r="A241" s="6">
        <v>41</v>
      </c>
      <c r="B241" s="9" t="s">
        <v>216</v>
      </c>
      <c r="C241" s="6" t="s">
        <v>442</v>
      </c>
      <c r="D241" s="24">
        <v>0.125</v>
      </c>
      <c r="E241" s="25">
        <v>1.4139999999999999</v>
      </c>
      <c r="F241" s="26">
        <f t="shared" si="29"/>
        <v>0.17674999999999999</v>
      </c>
      <c r="G241" s="27">
        <f t="shared" si="31"/>
        <v>3.448686279789429E-4</v>
      </c>
      <c r="H241" s="25" t="s">
        <v>64</v>
      </c>
      <c r="I241" s="25" t="s">
        <v>224</v>
      </c>
      <c r="J241" s="25" t="s">
        <v>223</v>
      </c>
      <c r="K241" s="27">
        <f t="shared" si="27"/>
        <v>3.448686279789429E-4</v>
      </c>
      <c r="L241" s="27">
        <f t="shared" si="28"/>
        <v>3.448686279789429E-4</v>
      </c>
      <c r="M241" s="27">
        <v>0</v>
      </c>
      <c r="N241" s="27">
        <v>0</v>
      </c>
      <c r="O241" s="9" t="s">
        <v>432</v>
      </c>
      <c r="P241" s="9" t="s">
        <v>433</v>
      </c>
      <c r="Q241" s="9" t="s">
        <v>227</v>
      </c>
      <c r="R241" s="9">
        <v>44270</v>
      </c>
    </row>
    <row r="242" spans="1:18" ht="31.5" x14ac:dyDescent="0.25">
      <c r="A242" s="9">
        <v>42</v>
      </c>
      <c r="B242" s="9" t="s">
        <v>217</v>
      </c>
      <c r="C242" s="6" t="s">
        <v>442</v>
      </c>
      <c r="D242" s="28">
        <v>0.14000000000000001</v>
      </c>
      <c r="E242" s="28">
        <v>4.9960000000000004</v>
      </c>
      <c r="F242" s="26">
        <f t="shared" si="29"/>
        <v>0.69944000000000017</v>
      </c>
      <c r="G242" s="27">
        <f t="shared" si="31"/>
        <v>1.3647236953527122E-3</v>
      </c>
      <c r="H242" s="23" t="s">
        <v>65</v>
      </c>
      <c r="I242" s="23" t="s">
        <v>224</v>
      </c>
      <c r="J242" s="23" t="s">
        <v>223</v>
      </c>
      <c r="K242" s="27">
        <f t="shared" si="27"/>
        <v>1.3647236953527122E-3</v>
      </c>
      <c r="L242" s="27">
        <f t="shared" si="28"/>
        <v>1.3647236953527122E-3</v>
      </c>
      <c r="M242" s="27">
        <v>0</v>
      </c>
      <c r="N242" s="27">
        <v>0</v>
      </c>
      <c r="O242" s="9" t="s">
        <v>311</v>
      </c>
      <c r="P242" s="9" t="s">
        <v>312</v>
      </c>
      <c r="Q242" s="9" t="s">
        <v>227</v>
      </c>
      <c r="R242" s="9">
        <v>44615</v>
      </c>
    </row>
    <row r="243" spans="1:18" ht="31.5" x14ac:dyDescent="0.25">
      <c r="A243" s="9">
        <v>42</v>
      </c>
      <c r="B243" s="9" t="s">
        <v>217</v>
      </c>
      <c r="C243" s="6" t="s">
        <v>442</v>
      </c>
      <c r="D243" s="28">
        <v>0.86</v>
      </c>
      <c r="E243" s="28">
        <v>4.9960000000000004</v>
      </c>
      <c r="F243" s="26">
        <f t="shared" si="29"/>
        <v>4.2965600000000004</v>
      </c>
      <c r="G243" s="27">
        <f t="shared" si="31"/>
        <v>8.3833027000238033E-3</v>
      </c>
      <c r="H243" s="23" t="s">
        <v>65</v>
      </c>
      <c r="I243" s="23" t="s">
        <v>224</v>
      </c>
      <c r="J243" s="23" t="s">
        <v>223</v>
      </c>
      <c r="K243" s="27">
        <f t="shared" si="27"/>
        <v>0</v>
      </c>
      <c r="L243" s="27">
        <v>0</v>
      </c>
      <c r="M243" s="27">
        <f t="shared" ref="M243" si="32">G243</f>
        <v>8.3833027000238033E-3</v>
      </c>
      <c r="N243" s="27">
        <v>0</v>
      </c>
      <c r="O243" s="9" t="s">
        <v>311</v>
      </c>
      <c r="P243" s="9" t="s">
        <v>312</v>
      </c>
      <c r="Q243" s="9" t="s">
        <v>227</v>
      </c>
      <c r="R243" s="9">
        <v>44615</v>
      </c>
    </row>
    <row r="244" spans="1:18" ht="31.5" x14ac:dyDescent="0.25">
      <c r="A244" s="9">
        <v>43</v>
      </c>
      <c r="B244" s="9" t="s">
        <v>445</v>
      </c>
      <c r="C244" s="9" t="s">
        <v>442</v>
      </c>
      <c r="D244" s="28">
        <v>1</v>
      </c>
      <c r="E244" s="28">
        <v>2.1739999999999999</v>
      </c>
      <c r="F244" s="26">
        <f t="shared" si="29"/>
        <v>2.1739999999999999</v>
      </c>
      <c r="G244" s="27">
        <f t="shared" si="31"/>
        <v>4.2418353449856965E-3</v>
      </c>
      <c r="H244" s="23" t="s">
        <v>66</v>
      </c>
      <c r="I244" s="23" t="s">
        <v>224</v>
      </c>
      <c r="J244" s="23" t="s">
        <v>223</v>
      </c>
      <c r="K244" s="27">
        <f t="shared" si="27"/>
        <v>4.2418353449856965E-3</v>
      </c>
      <c r="L244" s="27">
        <f t="shared" si="28"/>
        <v>4.2418353449856965E-3</v>
      </c>
      <c r="M244" s="27">
        <v>0</v>
      </c>
      <c r="N244" s="27">
        <v>0</v>
      </c>
      <c r="O244" s="9" t="s">
        <v>434</v>
      </c>
      <c r="P244" s="9" t="s">
        <v>263</v>
      </c>
      <c r="Q244" s="9" t="s">
        <v>227</v>
      </c>
      <c r="R244" s="9">
        <v>43946</v>
      </c>
    </row>
    <row r="245" spans="1:18" x14ac:dyDescent="0.25">
      <c r="A245" s="9">
        <v>44</v>
      </c>
      <c r="B245" s="9" t="s">
        <v>218</v>
      </c>
      <c r="C245" s="9" t="s">
        <v>442</v>
      </c>
      <c r="D245" s="28">
        <v>1</v>
      </c>
      <c r="E245" s="28">
        <v>39.945999999999998</v>
      </c>
      <c r="F245" s="26">
        <f t="shared" si="29"/>
        <v>39.945999999999998</v>
      </c>
      <c r="G245" s="27">
        <f t="shared" si="31"/>
        <v>7.7941285506347116E-2</v>
      </c>
      <c r="H245" s="23" t="s">
        <v>67</v>
      </c>
      <c r="I245" s="23" t="s">
        <v>224</v>
      </c>
      <c r="J245" s="23" t="s">
        <v>223</v>
      </c>
      <c r="K245" s="27">
        <f t="shared" si="27"/>
        <v>7.7941285506347116E-2</v>
      </c>
      <c r="L245" s="27">
        <f t="shared" si="28"/>
        <v>7.7941285506347116E-2</v>
      </c>
      <c r="M245" s="27">
        <v>0</v>
      </c>
      <c r="N245" s="27">
        <v>0</v>
      </c>
      <c r="O245" s="9" t="s">
        <v>435</v>
      </c>
      <c r="P245" s="9" t="s">
        <v>436</v>
      </c>
      <c r="Q245" s="9" t="s">
        <v>333</v>
      </c>
      <c r="R245" s="9">
        <v>15009</v>
      </c>
    </row>
    <row r="246" spans="1:18" x14ac:dyDescent="0.25">
      <c r="A246" s="43">
        <v>45</v>
      </c>
      <c r="B246" s="9" t="s">
        <v>219</v>
      </c>
      <c r="C246" s="43" t="s">
        <v>442</v>
      </c>
      <c r="D246" s="44">
        <v>1</v>
      </c>
      <c r="E246" s="44">
        <v>9.9000000000000005E-2</v>
      </c>
      <c r="F246" s="49">
        <f t="shared" si="29"/>
        <v>9.9000000000000005E-2</v>
      </c>
      <c r="G246" s="46">
        <f t="shared" si="31"/>
        <v>1.9316545499244896E-4</v>
      </c>
      <c r="H246" s="45" t="s">
        <v>68</v>
      </c>
      <c r="I246" s="45" t="s">
        <v>224</v>
      </c>
      <c r="J246" s="45" t="s">
        <v>223</v>
      </c>
      <c r="K246" s="46">
        <f t="shared" si="27"/>
        <v>0</v>
      </c>
      <c r="L246" s="46">
        <v>0</v>
      </c>
      <c r="M246" s="46">
        <f t="shared" ref="M246" si="33">G246</f>
        <v>1.9316545499244896E-4</v>
      </c>
      <c r="N246" s="46">
        <v>0</v>
      </c>
      <c r="O246" s="9" t="s">
        <v>437</v>
      </c>
      <c r="P246" s="9" t="s">
        <v>438</v>
      </c>
      <c r="Q246" s="9" t="s">
        <v>227</v>
      </c>
      <c r="R246" s="9" t="s">
        <v>439</v>
      </c>
    </row>
    <row r="247" spans="1:18" x14ac:dyDescent="0.25">
      <c r="A247" s="43"/>
      <c r="B247" s="9" t="s">
        <v>220</v>
      </c>
      <c r="C247" s="43"/>
      <c r="D247" s="44"/>
      <c r="E247" s="44"/>
      <c r="F247" s="49"/>
      <c r="G247" s="46"/>
      <c r="H247" s="45"/>
      <c r="I247" s="45"/>
      <c r="J247" s="45"/>
      <c r="K247" s="46"/>
      <c r="L247" s="46"/>
      <c r="M247" s="46"/>
      <c r="N247" s="46"/>
      <c r="O247" s="9" t="s">
        <v>228</v>
      </c>
      <c r="P247" s="9" t="s">
        <v>228</v>
      </c>
      <c r="Q247" s="9" t="s">
        <v>228</v>
      </c>
      <c r="R247" s="9" t="s">
        <v>228</v>
      </c>
    </row>
    <row r="248" spans="1:18" ht="31.5" x14ac:dyDescent="0.25">
      <c r="A248" s="9">
        <v>46</v>
      </c>
      <c r="B248" s="9" t="s">
        <v>142</v>
      </c>
      <c r="C248" s="9" t="s">
        <v>442</v>
      </c>
      <c r="D248" s="28">
        <v>1</v>
      </c>
      <c r="E248" s="28">
        <v>22.497</v>
      </c>
      <c r="F248" s="26">
        <f t="shared" si="29"/>
        <v>22.497</v>
      </c>
      <c r="G248" s="27">
        <f>F248/$F$252</f>
        <v>4.3895386272374985E-2</v>
      </c>
      <c r="H248" s="23" t="s">
        <v>69</v>
      </c>
      <c r="I248" s="23" t="s">
        <v>224</v>
      </c>
      <c r="J248" s="23" t="s">
        <v>223</v>
      </c>
      <c r="K248" s="27">
        <f t="shared" si="27"/>
        <v>4.3895386272374985E-2</v>
      </c>
      <c r="L248" s="27">
        <f t="shared" si="28"/>
        <v>4.3895386272374985E-2</v>
      </c>
      <c r="M248" s="27">
        <v>0</v>
      </c>
      <c r="N248" s="27">
        <v>0</v>
      </c>
      <c r="O248" s="9" t="s">
        <v>327</v>
      </c>
      <c r="P248" s="9" t="s">
        <v>328</v>
      </c>
      <c r="Q248" s="9" t="s">
        <v>247</v>
      </c>
      <c r="R248" s="9">
        <v>77002</v>
      </c>
    </row>
    <row r="249" spans="1:18" x14ac:dyDescent="0.25">
      <c r="A249" s="9">
        <v>47</v>
      </c>
      <c r="B249" s="9" t="s">
        <v>219</v>
      </c>
      <c r="C249" s="9" t="s">
        <v>442</v>
      </c>
      <c r="D249" s="28">
        <v>1</v>
      </c>
      <c r="E249" s="28">
        <v>8.9999999999999993E-3</v>
      </c>
      <c r="F249" s="26">
        <f t="shared" si="29"/>
        <v>8.9999999999999993E-3</v>
      </c>
      <c r="G249" s="27">
        <f>F249/$F$252</f>
        <v>1.7560495908404447E-5</v>
      </c>
      <c r="H249" s="23" t="s">
        <v>70</v>
      </c>
      <c r="I249" s="23" t="s">
        <v>224</v>
      </c>
      <c r="J249" s="23" t="s">
        <v>223</v>
      </c>
      <c r="K249" s="27">
        <f t="shared" si="27"/>
        <v>1.7560495908404447E-5</v>
      </c>
      <c r="L249" s="27">
        <f t="shared" si="28"/>
        <v>1.7560495908404447E-5</v>
      </c>
      <c r="M249" s="27">
        <v>0</v>
      </c>
      <c r="N249" s="27">
        <v>0</v>
      </c>
      <c r="O249" s="9" t="s">
        <v>437</v>
      </c>
      <c r="P249" s="9" t="s">
        <v>438</v>
      </c>
      <c r="Q249" s="9" t="s">
        <v>227</v>
      </c>
      <c r="R249" s="9" t="s">
        <v>439</v>
      </c>
    </row>
    <row r="250" spans="1:18" ht="47.25" x14ac:dyDescent="0.25">
      <c r="A250" s="9">
        <v>48</v>
      </c>
      <c r="B250" s="9" t="s">
        <v>221</v>
      </c>
      <c r="C250" s="9" t="s">
        <v>442</v>
      </c>
      <c r="D250" s="28">
        <v>1</v>
      </c>
      <c r="E250" s="28">
        <v>1.4550000000000001</v>
      </c>
      <c r="F250" s="26">
        <f t="shared" si="29"/>
        <v>1.4550000000000001</v>
      </c>
      <c r="G250" s="27">
        <f>F250/$F$252</f>
        <v>2.838946838525386E-3</v>
      </c>
      <c r="H250" s="23" t="s">
        <v>71</v>
      </c>
      <c r="I250" s="23" t="s">
        <v>224</v>
      </c>
      <c r="J250" s="23" t="s">
        <v>223</v>
      </c>
      <c r="K250" s="27">
        <f t="shared" si="27"/>
        <v>2.838946838525386E-3</v>
      </c>
      <c r="L250" s="27">
        <f t="shared" si="28"/>
        <v>2.838946838525386E-3</v>
      </c>
      <c r="M250" s="27">
        <v>0</v>
      </c>
      <c r="N250" s="27">
        <v>0</v>
      </c>
      <c r="O250" s="9" t="s">
        <v>440</v>
      </c>
      <c r="P250" s="9" t="s">
        <v>263</v>
      </c>
      <c r="Q250" s="9" t="s">
        <v>227</v>
      </c>
      <c r="R250" s="9">
        <v>43946</v>
      </c>
    </row>
    <row r="251" spans="1:18" ht="47.25" x14ac:dyDescent="0.25">
      <c r="A251" s="9">
        <v>49</v>
      </c>
      <c r="B251" s="9" t="s">
        <v>221</v>
      </c>
      <c r="C251" s="9" t="s">
        <v>442</v>
      </c>
      <c r="D251" s="28">
        <v>1</v>
      </c>
      <c r="E251" s="28">
        <v>3.5209999999999999</v>
      </c>
      <c r="F251" s="26">
        <f t="shared" si="29"/>
        <v>3.5209999999999999</v>
      </c>
      <c r="G251" s="27">
        <f>F251/$F$252</f>
        <v>6.8700562326102291E-3</v>
      </c>
      <c r="H251" s="23" t="s">
        <v>72</v>
      </c>
      <c r="I251" s="23" t="s">
        <v>224</v>
      </c>
      <c r="J251" s="23" t="s">
        <v>223</v>
      </c>
      <c r="K251" s="27">
        <f t="shared" si="27"/>
        <v>6.8700562326102291E-3</v>
      </c>
      <c r="L251" s="27">
        <f t="shared" si="28"/>
        <v>6.8700562326102291E-3</v>
      </c>
      <c r="M251" s="27">
        <v>0</v>
      </c>
      <c r="N251" s="27">
        <v>0</v>
      </c>
      <c r="O251" s="9" t="s">
        <v>440</v>
      </c>
      <c r="P251" s="9" t="s">
        <v>263</v>
      </c>
      <c r="Q251" s="9" t="s">
        <v>227</v>
      </c>
      <c r="R251" s="9">
        <v>43946</v>
      </c>
    </row>
    <row r="252" spans="1:18" x14ac:dyDescent="0.25">
      <c r="A252" s="37" t="s">
        <v>19</v>
      </c>
      <c r="B252" s="38"/>
      <c r="C252" s="39" t="s">
        <v>17</v>
      </c>
      <c r="D252" s="40"/>
      <c r="E252" s="11"/>
      <c r="F252" s="21">
        <f>SUM(F4:F251)</f>
        <v>512.51400000000012</v>
      </c>
      <c r="G252" s="4">
        <f>SUM(G4:G251)</f>
        <v>0.999999999999999</v>
      </c>
      <c r="H252" s="12"/>
      <c r="I252" s="12"/>
      <c r="J252" s="11" t="s">
        <v>18</v>
      </c>
      <c r="K252" s="4">
        <f>SUM(K4:K251)</f>
        <v>0.69178541101431212</v>
      </c>
      <c r="L252" s="4">
        <f>SUM(L4:L251)</f>
        <v>0.69178541101431212</v>
      </c>
      <c r="M252" s="4">
        <f>SUM(M4:M251)</f>
        <v>0.29715541429112163</v>
      </c>
      <c r="N252" s="4">
        <f>SUM(N4:N251)</f>
        <v>6.7354257639791297E-3</v>
      </c>
      <c r="O252" s="13"/>
      <c r="P252" s="7"/>
      <c r="Q252" s="7"/>
      <c r="R252" s="7"/>
    </row>
    <row r="253" spans="1:18" x14ac:dyDescent="0.25">
      <c r="A253" s="41"/>
      <c r="B253" s="42"/>
      <c r="C253" s="31" t="s">
        <v>469</v>
      </c>
      <c r="D253" s="33"/>
      <c r="E253" s="14"/>
      <c r="F253" s="15">
        <f>F252*K252</f>
        <v>354.54970814058925</v>
      </c>
      <c r="G253" s="7"/>
      <c r="H253" s="12"/>
      <c r="I253" s="12"/>
      <c r="J253" s="7"/>
      <c r="K253" s="16"/>
      <c r="L253" s="17"/>
      <c r="M253" s="16"/>
      <c r="N253" s="17"/>
      <c r="O253" s="7"/>
      <c r="P253" s="7"/>
      <c r="Q253" s="7"/>
      <c r="R253" s="7"/>
    </row>
    <row r="254" spans="1:18" x14ac:dyDescent="0.25">
      <c r="A254" s="34"/>
      <c r="B254" s="34"/>
      <c r="C254" s="7"/>
      <c r="D254" s="7"/>
      <c r="E254" s="7"/>
      <c r="F254" s="7"/>
      <c r="G254" s="7"/>
      <c r="H254" s="12"/>
      <c r="I254" s="12"/>
      <c r="J254" s="7"/>
      <c r="K254" s="17"/>
      <c r="L254" s="17"/>
      <c r="M254" s="17"/>
      <c r="N254" s="17"/>
      <c r="O254" s="7"/>
      <c r="P254" s="7"/>
      <c r="Q254" s="7"/>
      <c r="R254" s="7"/>
    </row>
    <row r="255" spans="1:18" x14ac:dyDescent="0.25">
      <c r="A255" s="34"/>
      <c r="B255" s="34"/>
      <c r="C255" s="7"/>
      <c r="D255" s="7"/>
      <c r="E255" s="7"/>
      <c r="F255" s="7"/>
      <c r="G255" s="7"/>
      <c r="H255" s="12"/>
      <c r="I255" s="12"/>
      <c r="J255" s="7"/>
      <c r="K255" s="17"/>
      <c r="L255" s="17"/>
      <c r="M255" s="17"/>
      <c r="N255" s="17"/>
      <c r="O255" s="7"/>
      <c r="P255" s="7"/>
      <c r="Q255" s="7"/>
      <c r="R255" s="7"/>
    </row>
    <row r="256" spans="1:18" x14ac:dyDescent="0.25">
      <c r="A256" s="7"/>
      <c r="B256" s="8"/>
      <c r="C256" s="7"/>
      <c r="D256" s="7"/>
      <c r="E256" s="7"/>
      <c r="F256" s="7"/>
      <c r="G256" s="7"/>
      <c r="H256" s="12"/>
      <c r="I256" s="12"/>
      <c r="J256" s="7"/>
      <c r="K256" s="12"/>
      <c r="L256" s="7"/>
      <c r="M256" s="7"/>
      <c r="N256" s="7"/>
      <c r="O256" s="7"/>
      <c r="P256" s="7"/>
      <c r="Q256" s="7"/>
      <c r="R256" s="7"/>
    </row>
    <row r="257" spans="1:18" x14ac:dyDescent="0.25">
      <c r="A257" s="31" t="s">
        <v>20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3"/>
    </row>
    <row r="258" spans="1:18" x14ac:dyDescent="0.25">
      <c r="A258" s="22"/>
      <c r="K258" s="19"/>
    </row>
    <row r="259" spans="1:18" s="8" customFormat="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2"/>
      <c r="L259" s="3"/>
      <c r="M259" s="3"/>
      <c r="N259" s="3"/>
      <c r="O259" s="18"/>
      <c r="P259" s="18"/>
      <c r="Q259" s="18"/>
      <c r="R259" s="18"/>
    </row>
    <row r="260" spans="1:18" x14ac:dyDescent="0.25">
      <c r="F260" s="20"/>
    </row>
    <row r="268" spans="1:18" x14ac:dyDescent="0.25">
      <c r="A268" s="22"/>
      <c r="L268" s="1"/>
      <c r="M268" s="1"/>
      <c r="N268" s="1"/>
    </row>
    <row r="277" spans="1:1" x14ac:dyDescent="0.25">
      <c r="A277" s="22"/>
    </row>
    <row r="287" spans="1:1" x14ac:dyDescent="0.25">
      <c r="A287" s="22"/>
    </row>
  </sheetData>
  <autoFilter ref="A3:R257" xr:uid="{00000000-0009-0000-0000-000000000000}"/>
  <mergeCells count="281">
    <mergeCell ref="A97:A98"/>
    <mergeCell ref="L234:L235"/>
    <mergeCell ref="M234:M235"/>
    <mergeCell ref="N234:N235"/>
    <mergeCell ref="G234:G235"/>
    <mergeCell ref="H234:H235"/>
    <mergeCell ref="I234:I235"/>
    <mergeCell ref="J234:J235"/>
    <mergeCell ref="K234:K235"/>
    <mergeCell ref="A234:A235"/>
    <mergeCell ref="C234:C235"/>
    <mergeCell ref="D234:D235"/>
    <mergeCell ref="E234:E235"/>
    <mergeCell ref="F234:F235"/>
    <mergeCell ref="A99:A100"/>
    <mergeCell ref="K99:K100"/>
    <mergeCell ref="L99:L100"/>
    <mergeCell ref="M97:M98"/>
    <mergeCell ref="N97:N98"/>
    <mergeCell ref="A157:A158"/>
    <mergeCell ref="J157:J158"/>
    <mergeCell ref="J246:J247"/>
    <mergeCell ref="K246:K247"/>
    <mergeCell ref="C246:C247"/>
    <mergeCell ref="D246:D247"/>
    <mergeCell ref="A49:A50"/>
    <mergeCell ref="C49:C50"/>
    <mergeCell ref="D49:D50"/>
    <mergeCell ref="E49:E50"/>
    <mergeCell ref="F49:F50"/>
    <mergeCell ref="G49:G50"/>
    <mergeCell ref="E97:E98"/>
    <mergeCell ref="D89:D90"/>
    <mergeCell ref="E89:E90"/>
    <mergeCell ref="D81:D82"/>
    <mergeCell ref="E71:E72"/>
    <mergeCell ref="E79:E80"/>
    <mergeCell ref="E73:E74"/>
    <mergeCell ref="A89:A90"/>
    <mergeCell ref="A91:A92"/>
    <mergeCell ref="A93:A94"/>
    <mergeCell ref="A95:A96"/>
    <mergeCell ref="K97:K98"/>
    <mergeCell ref="K157:K158"/>
    <mergeCell ref="K95:K96"/>
    <mergeCell ref="C91:C92"/>
    <mergeCell ref="C93:C94"/>
    <mergeCell ref="C97:C98"/>
    <mergeCell ref="D97:D98"/>
    <mergeCell ref="G73:G74"/>
    <mergeCell ref="H73:H74"/>
    <mergeCell ref="I73:I74"/>
    <mergeCell ref="G246:G247"/>
    <mergeCell ref="H246:H247"/>
    <mergeCell ref="I246:I247"/>
    <mergeCell ref="C157:C158"/>
    <mergeCell ref="D157:D158"/>
    <mergeCell ref="E157:E158"/>
    <mergeCell ref="F157:F158"/>
    <mergeCell ref="G157:G158"/>
    <mergeCell ref="H157:H158"/>
    <mergeCell ref="I157:I158"/>
    <mergeCell ref="F71:F72"/>
    <mergeCell ref="F79:F80"/>
    <mergeCell ref="F73:F74"/>
    <mergeCell ref="J69:J70"/>
    <mergeCell ref="A246:A247"/>
    <mergeCell ref="E246:E247"/>
    <mergeCell ref="F246:F247"/>
    <mergeCell ref="C99:C100"/>
    <mergeCell ref="D99:D100"/>
    <mergeCell ref="E99:E100"/>
    <mergeCell ref="J99:J100"/>
    <mergeCell ref="H97:H98"/>
    <mergeCell ref="I97:I98"/>
    <mergeCell ref="F99:F100"/>
    <mergeCell ref="G99:G100"/>
    <mergeCell ref="H99:H100"/>
    <mergeCell ref="I99:I100"/>
    <mergeCell ref="J97:J98"/>
    <mergeCell ref="F97:F98"/>
    <mergeCell ref="G97:G98"/>
    <mergeCell ref="A79:A80"/>
    <mergeCell ref="A81:A82"/>
    <mergeCell ref="A83:A84"/>
    <mergeCell ref="C79:C80"/>
    <mergeCell ref="L246:L247"/>
    <mergeCell ref="M246:M247"/>
    <mergeCell ref="N246:N247"/>
    <mergeCell ref="L91:L92"/>
    <mergeCell ref="M91:M92"/>
    <mergeCell ref="N91:N92"/>
    <mergeCell ref="N93:N94"/>
    <mergeCell ref="N99:N100"/>
    <mergeCell ref="L93:L94"/>
    <mergeCell ref="M93:M94"/>
    <mergeCell ref="L157:L158"/>
    <mergeCell ref="M157:M158"/>
    <mergeCell ref="N157:N158"/>
    <mergeCell ref="M99:M100"/>
    <mergeCell ref="L97:L98"/>
    <mergeCell ref="L95:L96"/>
    <mergeCell ref="M95:M96"/>
    <mergeCell ref="N95:N96"/>
    <mergeCell ref="K91:K92"/>
    <mergeCell ref="F91:F92"/>
    <mergeCell ref="G91:G92"/>
    <mergeCell ref="H91:H92"/>
    <mergeCell ref="I91:I92"/>
    <mergeCell ref="J91:J92"/>
    <mergeCell ref="D91:D92"/>
    <mergeCell ref="D93:D94"/>
    <mergeCell ref="C95:C96"/>
    <mergeCell ref="D95:D96"/>
    <mergeCell ref="E91:E92"/>
    <mergeCell ref="E95:E96"/>
    <mergeCell ref="F95:F96"/>
    <mergeCell ref="G95:G96"/>
    <mergeCell ref="H95:H96"/>
    <mergeCell ref="I95:I96"/>
    <mergeCell ref="J95:J96"/>
    <mergeCell ref="E93:E94"/>
    <mergeCell ref="F93:F94"/>
    <mergeCell ref="G93:G94"/>
    <mergeCell ref="H93:H94"/>
    <mergeCell ref="I93:I94"/>
    <mergeCell ref="J93:J94"/>
    <mergeCell ref="K93:K94"/>
    <mergeCell ref="M89:M90"/>
    <mergeCell ref="N89:N90"/>
    <mergeCell ref="F87:F88"/>
    <mergeCell ref="G87:G88"/>
    <mergeCell ref="H87:H88"/>
    <mergeCell ref="I87:I88"/>
    <mergeCell ref="J87:J88"/>
    <mergeCell ref="K85:K86"/>
    <mergeCell ref="L85:L86"/>
    <mergeCell ref="M85:M86"/>
    <mergeCell ref="K87:K88"/>
    <mergeCell ref="L87:L88"/>
    <mergeCell ref="M87:M88"/>
    <mergeCell ref="N85:N86"/>
    <mergeCell ref="F89:F90"/>
    <mergeCell ref="G89:G90"/>
    <mergeCell ref="H89:H90"/>
    <mergeCell ref="I89:I90"/>
    <mergeCell ref="J89:J90"/>
    <mergeCell ref="K89:K90"/>
    <mergeCell ref="L89:L90"/>
    <mergeCell ref="K83:K84"/>
    <mergeCell ref="L83:L84"/>
    <mergeCell ref="M83:M84"/>
    <mergeCell ref="D85:D86"/>
    <mergeCell ref="D87:D88"/>
    <mergeCell ref="E85:E86"/>
    <mergeCell ref="E87:E88"/>
    <mergeCell ref="F85:F86"/>
    <mergeCell ref="G85:G86"/>
    <mergeCell ref="H85:H86"/>
    <mergeCell ref="I85:I86"/>
    <mergeCell ref="J85:J86"/>
    <mergeCell ref="G83:G84"/>
    <mergeCell ref="H83:H84"/>
    <mergeCell ref="I83:I84"/>
    <mergeCell ref="J83:J84"/>
    <mergeCell ref="N83:N84"/>
    <mergeCell ref="D83:D84"/>
    <mergeCell ref="E83:E84"/>
    <mergeCell ref="F83:F84"/>
    <mergeCell ref="N87:N88"/>
    <mergeCell ref="L79:L80"/>
    <mergeCell ref="M79:M80"/>
    <mergeCell ref="N79:N80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N81:N82"/>
    <mergeCell ref="G79:G80"/>
    <mergeCell ref="H79:H80"/>
    <mergeCell ref="I79:I80"/>
    <mergeCell ref="J79:J80"/>
    <mergeCell ref="K79:K80"/>
    <mergeCell ref="D79:D80"/>
    <mergeCell ref="L75:L76"/>
    <mergeCell ref="M75:M76"/>
    <mergeCell ref="N75:N76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N77:N78"/>
    <mergeCell ref="G75:G76"/>
    <mergeCell ref="H75:H76"/>
    <mergeCell ref="I75:I76"/>
    <mergeCell ref="J75:J76"/>
    <mergeCell ref="K75:K76"/>
    <mergeCell ref="E75:E76"/>
    <mergeCell ref="F75:F76"/>
    <mergeCell ref="K73:K74"/>
    <mergeCell ref="L73:L74"/>
    <mergeCell ref="M73:M74"/>
    <mergeCell ref="N73:N74"/>
    <mergeCell ref="I71:I72"/>
    <mergeCell ref="J71:J72"/>
    <mergeCell ref="K71:K72"/>
    <mergeCell ref="L71:L72"/>
    <mergeCell ref="M71:M72"/>
    <mergeCell ref="J73:J74"/>
    <mergeCell ref="A85:A86"/>
    <mergeCell ref="A87:A88"/>
    <mergeCell ref="C85:C86"/>
    <mergeCell ref="C87:C88"/>
    <mergeCell ref="C89:C90"/>
    <mergeCell ref="C81:C82"/>
    <mergeCell ref="A77:A78"/>
    <mergeCell ref="C69:C70"/>
    <mergeCell ref="C71:C72"/>
    <mergeCell ref="C83:C84"/>
    <mergeCell ref="D69:D70"/>
    <mergeCell ref="E69:E70"/>
    <mergeCell ref="D71:D72"/>
    <mergeCell ref="C73:C74"/>
    <mergeCell ref="D73:D74"/>
    <mergeCell ref="C75:C76"/>
    <mergeCell ref="D75:D76"/>
    <mergeCell ref="C77:C78"/>
    <mergeCell ref="D77:D78"/>
    <mergeCell ref="K69:K70"/>
    <mergeCell ref="L69:L70"/>
    <mergeCell ref="M69:M70"/>
    <mergeCell ref="N69:N70"/>
    <mergeCell ref="G71:G72"/>
    <mergeCell ref="H71:H72"/>
    <mergeCell ref="I4:I9"/>
    <mergeCell ref="J4:J9"/>
    <mergeCell ref="K4:K9"/>
    <mergeCell ref="L4:L9"/>
    <mergeCell ref="M4:M9"/>
    <mergeCell ref="N71:N72"/>
    <mergeCell ref="K49:K50"/>
    <mergeCell ref="L49:L50"/>
    <mergeCell ref="M49:M50"/>
    <mergeCell ref="N49:N50"/>
    <mergeCell ref="H49:H50"/>
    <mergeCell ref="I49:I50"/>
    <mergeCell ref="J49:J50"/>
    <mergeCell ref="A257:R257"/>
    <mergeCell ref="A254:B255"/>
    <mergeCell ref="A1:R1"/>
    <mergeCell ref="A2:R2"/>
    <mergeCell ref="A252:B252"/>
    <mergeCell ref="C252:D252"/>
    <mergeCell ref="C253:D253"/>
    <mergeCell ref="A253:B253"/>
    <mergeCell ref="C4:C9"/>
    <mergeCell ref="A4:A9"/>
    <mergeCell ref="D4:D9"/>
    <mergeCell ref="E4:E9"/>
    <mergeCell ref="F4:F9"/>
    <mergeCell ref="G4:G9"/>
    <mergeCell ref="H4:H9"/>
    <mergeCell ref="N4:N9"/>
    <mergeCell ref="A69:A70"/>
    <mergeCell ref="A71:A72"/>
    <mergeCell ref="A73:A74"/>
    <mergeCell ref="A75:A76"/>
    <mergeCell ref="F69:F70"/>
    <mergeCell ref="G69:G70"/>
    <mergeCell ref="H69:H70"/>
    <mergeCell ref="I69:I70"/>
  </mergeCells>
  <dataValidations count="1">
    <dataValidation type="list" allowBlank="1" showInputMessage="1" showErrorMessage="1" sqref="I132:J132 I46:J49 I198:J207 I209:J218 J220:J221 J231 I146:J147 I101:J104 J51:J69 I186:J186 I196:J196 I173:J175 I162:J162 I115:J124 I60:I69 I51:I58 I71:J71 I73:J73 I75:J75 I77:J77 I79:J79 I81:J81 I83:J83 I85:J85 I87:J87 I89:J89 I91:J91 J93 I95:J95 I97:J97 J99 I248:J251 I242:J246 I149:J157 I159:J159 I10:J41 I4:J4" xr:uid="{00000000-0002-0000-0000-000000000000}">
      <formula1>List_County</formula1>
    </dataValidation>
  </dataValidations>
  <pageMargins left="0.25" right="0.25" top="0.75" bottom="0.75" header="0.3" footer="0.3"/>
  <pageSetup paperSize="5" scale="46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ACTIVE!62154334.3</documentid>
  <senderid>MAHYLTON</senderid>
  <senderemail>MAHYLTON@VORYS.COM</senderemail>
  <lastmodified>2025-06-20T09:07:59.0000000-04:00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648DAA-D6A6-4D18-9472-FD5B70533EB3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9e8816b-d944-491b-aa78-3bd7dbe3e556"/>
    <ds:schemaRef ds:uri="http://purl.org/dc/dcmitype/"/>
    <ds:schemaRef ds:uri="http://purl.org/dc/elements/1.1/"/>
    <ds:schemaRef ds:uri="e2311da7-f197-48ae-afc0-9ddb51501b4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A0BD8-39D7-4686-99F9-0BB2F327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2025-06-20T13:07:54Z</cp:lastPrinted>
  <dcterms:created xsi:type="dcterms:W3CDTF">2023-02-06T22:52:10Z</dcterms:created>
  <dcterms:modified xsi:type="dcterms:W3CDTF">2025-06-20T13:07:59Z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